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S:\SSS\SKUPNO\Javna narocila\JN 2023\03-NMV230117 ES Kranj - dodatna dela\RD\"/>
    </mc:Choice>
  </mc:AlternateContent>
  <xr:revisionPtr revIDLastSave="0" documentId="13_ncr:1_{3A0969BE-9D26-44D3-8132-7F7379F6907E}" xr6:coauthVersionLast="47" xr6:coauthVersionMax="47" xr10:uidLastSave="{00000000-0000-0000-0000-000000000000}"/>
  <bookViews>
    <workbookView xWindow="38280" yWindow="-105" windowWidth="38640" windowHeight="21240" tabRatio="934" xr2:uid="{00000000-000D-0000-FFFF-FFFF00000000}"/>
  </bookViews>
  <sheets>
    <sheet name="Skupna rekapitulacija GOI del" sheetId="56" r:id="rId1"/>
    <sheet name="5.1 Pripravljalna dela" sheetId="66" r:id="rId2"/>
    <sheet name="5.1.4 Rušitvena dela" sheetId="27" r:id="rId3"/>
    <sheet name="6.5 Okna in vrata" sheetId="67" r:id="rId4"/>
    <sheet name="6.17 Montažna in zaključna dela" sheetId="76" r:id="rId5"/>
    <sheet name="EI" sheetId="73" r:id="rId6"/>
    <sheet name="SI" sheetId="74" r:id="rId7"/>
  </sheets>
  <definedNames>
    <definedName name="_1Excel_BuiltIn_Print_Area_1_1" localSheetId="4">#REF!</definedName>
    <definedName name="_1Excel_BuiltIn_Print_Area_1_1">#REF!</definedName>
    <definedName name="_1Excel_BuiltIn_Print_Area_5_1_1">#REF!</definedName>
    <definedName name="_1Excel_BuiltIn_Print_Area_5_1_2">#REF!</definedName>
    <definedName name="_2Excel_BuiltIn_Print_Area_5_1_1">#REF!</definedName>
    <definedName name="_3Excel_BuiltIn_Print_Area_8_1_1">#REF!</definedName>
    <definedName name="_4Excel_BuiltIn_Print_Titles_6_1_1">#REF!</definedName>
    <definedName name="a">#REF!</definedName>
    <definedName name="b" localSheetId="3">#REF!</definedName>
    <definedName name="b" localSheetId="0">#REF!</definedName>
    <definedName name="b">#REF!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6_1">#REF!</definedName>
    <definedName name="Excel_BuiltIn_Print_Area_8_1">#REF!</definedName>
    <definedName name="Excel_BuiltIn_Print_Area_9_1">#REF!</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2">#REF!</definedName>
    <definedName name="Excel_BuiltIn_Print_Titles_3">#REF!</definedName>
    <definedName name="Excel_BuiltIn_Print_Titles_4_1">#REF!</definedName>
    <definedName name="Excel_BuiltIn_Print_Titles_4_1_1">#REF!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j" localSheetId="3">#REF!</definedName>
    <definedName name="j" localSheetId="0">#REF!</definedName>
    <definedName name="j">#REF!</definedName>
    <definedName name="n" localSheetId="3">#REF!</definedName>
    <definedName name="n" localSheetId="0">#REF!</definedName>
    <definedName name="n">#REF!</definedName>
    <definedName name="_xlnm.Print_Area" localSheetId="1">'5.1 Pripravljalna dela'!$A$1:$F$10</definedName>
    <definedName name="_xlnm.Print_Area" localSheetId="2">'5.1.4 Rušitvena dela'!$A$1:$F$14</definedName>
    <definedName name="_xlnm.Print_Area" localSheetId="4">'6.17 Montažna in zaključna dela'!$A$1:$F$20</definedName>
    <definedName name="_xlnm.Print_Area" localSheetId="3">'6.5 Okna in vrata'!$A$1:$F$89</definedName>
    <definedName name="_xlnm.Print_Area" localSheetId="6">SI!$A$1:$F$41</definedName>
    <definedName name="_xlnm.Print_Area" localSheetId="0">'Skupna rekapitulacija GOI del'!$A$1:$C$35</definedName>
    <definedName name="_xlnm.Print_Titles" localSheetId="1">'5.1 Pripravljalna dela'!$2:$3</definedName>
    <definedName name="_xlnm.Print_Titles" localSheetId="2">'5.1.4 Rušitvena dela'!$1:$2</definedName>
    <definedName name="_xlnm.Print_Titles" localSheetId="4">'6.17 Montažna in zaključna dela'!$2:$3</definedName>
    <definedName name="v" localSheetId="3">#REF!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76" l="1"/>
  <c r="F17" i="76" s="1"/>
  <c r="F14" i="76"/>
  <c r="F11" i="76"/>
  <c r="F8" i="76"/>
  <c r="F19" i="76" l="1"/>
  <c r="C23" i="56" s="1"/>
  <c r="F39" i="74" l="1"/>
  <c r="F8" i="74"/>
  <c r="F7" i="74"/>
  <c r="F17" i="74" l="1"/>
  <c r="F18" i="74"/>
  <c r="F19" i="74"/>
  <c r="F20" i="74"/>
  <c r="F21" i="74"/>
  <c r="F22" i="74"/>
  <c r="F23" i="74"/>
  <c r="F24" i="74"/>
  <c r="F25" i="74"/>
  <c r="F26" i="74"/>
  <c r="F28" i="74"/>
  <c r="F16" i="74"/>
  <c r="D27" i="74" l="1"/>
  <c r="D29" i="74" l="1"/>
  <c r="F29" i="74" s="1"/>
  <c r="F27" i="74"/>
  <c r="F10" i="74"/>
  <c r="F35" i="74" s="1"/>
  <c r="F22" i="73"/>
  <c r="F19" i="73"/>
  <c r="F18" i="73"/>
  <c r="F17" i="73"/>
  <c r="F16" i="73"/>
  <c r="F15" i="73"/>
  <c r="F14" i="73"/>
  <c r="F13" i="73"/>
  <c r="F11" i="73"/>
  <c r="F10" i="73"/>
  <c r="F31" i="74" l="1"/>
  <c r="F37" i="74" s="1"/>
  <c r="F41" i="74" s="1"/>
  <c r="C27" i="56" s="1"/>
  <c r="F7" i="73"/>
  <c r="C25" i="56" l="1"/>
  <c r="F76" i="67" l="1"/>
  <c r="F12" i="27" l="1"/>
  <c r="F9" i="27"/>
  <c r="F14" i="27" s="1"/>
  <c r="C19" i="56" s="1"/>
  <c r="F8" i="66"/>
  <c r="F7" i="66"/>
  <c r="F73" i="67" l="1"/>
  <c r="F72" i="67"/>
  <c r="F69" i="67"/>
  <c r="F66" i="67"/>
  <c r="F63" i="67"/>
  <c r="F60" i="67"/>
  <c r="F57" i="67"/>
  <c r="F54" i="67"/>
  <c r="F51" i="67"/>
  <c r="F48" i="67"/>
  <c r="F82" i="67" l="1"/>
  <c r="F10" i="66" l="1"/>
  <c r="C17" i="56" s="1"/>
  <c r="F84" i="67"/>
  <c r="C21" i="56" s="1"/>
  <c r="C14" i="56" l="1"/>
</calcChain>
</file>

<file path=xl/sharedStrings.xml><?xml version="1.0" encoding="utf-8"?>
<sst xmlns="http://schemas.openxmlformats.org/spreadsheetml/2006/main" count="206" uniqueCount="128">
  <si>
    <t>enota</t>
  </si>
  <si>
    <t>cena/enoto</t>
  </si>
  <si>
    <t>skupaj</t>
  </si>
  <si>
    <t>SKUPAJ:</t>
  </si>
  <si>
    <t>količina</t>
  </si>
  <si>
    <t>m2</t>
  </si>
  <si>
    <t>m1</t>
  </si>
  <si>
    <t>kpl</t>
  </si>
  <si>
    <t>RUŠITVENA DELA</t>
  </si>
  <si>
    <t>kom</t>
  </si>
  <si>
    <t>Opis postavke</t>
  </si>
  <si>
    <t>FASADA:</t>
  </si>
  <si>
    <t>Št.</t>
  </si>
  <si>
    <t xml:space="preserve"> Št.</t>
  </si>
  <si>
    <t>OKNA:</t>
  </si>
  <si>
    <t>VRATA:</t>
  </si>
  <si>
    <t>2</t>
  </si>
  <si>
    <t>3</t>
  </si>
  <si>
    <t>4</t>
  </si>
  <si>
    <t>6</t>
  </si>
  <si>
    <t>1</t>
  </si>
  <si>
    <t>5</t>
  </si>
  <si>
    <t>7</t>
  </si>
  <si>
    <t>8</t>
  </si>
  <si>
    <t>9</t>
  </si>
  <si>
    <t>10</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</si>
  <si>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</si>
  <si>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</si>
  <si>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Neupravičeni stroški</t>
  </si>
  <si>
    <t xml:space="preserve">a) Okno: </t>
  </si>
  <si>
    <t xml:space="preserve">b) Zunanja senčila: </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</si>
  <si>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</si>
  <si>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</si>
  <si>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</si>
  <si>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PRIPRAVLJALNA in ZAKLJUČNA DELA</t>
  </si>
  <si>
    <t>5.1</t>
  </si>
  <si>
    <t>5.1  Pripravljalna in zaključna dela</t>
  </si>
  <si>
    <t>5.1.4  Rušitvena dela</t>
  </si>
  <si>
    <t>5.1.4</t>
  </si>
  <si>
    <t>6.5</t>
  </si>
  <si>
    <t>6.5  okna in vrata</t>
  </si>
  <si>
    <t>6.17</t>
  </si>
  <si>
    <t>MONTAŽERSKA in OSTALA ZAKLJUČNA DELA</t>
  </si>
  <si>
    <t>6.17  Montažerska in ostala zaključna dela</t>
  </si>
  <si>
    <t>Objekt:  NLZOH Kranj - Energetska sanacija</t>
  </si>
  <si>
    <r>
      <t xml:space="preserve">OPOMBA:
* Predvidena je RAL montaža vseh elementov stavbnega pohištva!
* </t>
    </r>
    <r>
      <rPr>
        <sz val="10"/>
        <rFont val="Arial"/>
        <family val="2"/>
        <charset val="238"/>
      </rPr>
      <t>v ponudbi za izvedbo oken je potrebno zajeti tudi NOTRANJE POLICE, PVC, širine (tlorisno) do cca 20 cm. Točne mere za izvedbo polic preveriti na licu mesta!
* ZUNANJE POLICE so zajete v ločeni postavki kleparskih del in se izvedejo iz ALU barvane pločevine
* Zunanja senčila se izvedejo z žaluzijami s podometno omarico, z upravljanjem na ročni pogon (kot npr Krpan ali Roltex).</t>
    </r>
  </si>
  <si>
    <r>
      <t xml:space="preserve">Opomba:
</t>
    </r>
    <r>
      <rPr>
        <sz val="10"/>
        <rFont val="Arial"/>
        <family val="2"/>
        <charset val="238"/>
      </rPr>
      <t xml:space="preserve">
</t>
    </r>
    <r>
      <rPr>
        <b/>
        <sz val="10"/>
        <rFont val="Arial"/>
        <family val="2"/>
        <charset val="238"/>
      </rPr>
      <t>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t>
    </r>
  </si>
  <si>
    <r>
      <t>sheme oken, steklenih sten in vrat</t>
    </r>
    <r>
      <rPr>
        <sz val="10"/>
        <rFont val="Arial"/>
        <family val="2"/>
        <charset val="238"/>
      </rPr>
      <t xml:space="preserve">
Na objektu se zamenja stavbno pohištvo (okna in vrata).  Na strehi se vgradi strešna kupola za odvod dima in toplote v primeru požara. Na celoten objekt se vgradijo zunanje žaluzije, razen na okrogla okna (vgradnja zunanjih žaluzij ni možna) se vgradijo notranja senčila.
Izdelava, dobava, demontaža in montaža oken izdelanih iz kvalitetnih PVC profilov z ALU masko s prekinjenim toplotnim mostom. Troslojna zasteklitev z izolacijskim steklom - toplotna prehodnost stavbnega pohištva Uw max = 1,0 W/m²K. Nova okna naj imajo faktor prehodnosti sončnega sevanja manj kot 0,5(g) ter faktor LT=0,75. Okna naj bodo v beli barvi - RAL 9010 z notranje strani in v sivi barvi - RAL 7016 na zunanji strani. Upoštevati je potrebno bele PVC police na notranji strani max globine 30 cm in sive - RAL 7016 ALU police na zunanji strani max globine 30 cm. Okna morajo biti opremljena s kvalitetnim okovjem, tesnili, vsemi zaključki in prilagoditvami. Vse mere je potrebno preveriti na objektu pred izdelavo oken. Odpiranje oken se določi z uporabnikom, projektant pa jo potrdi. Nova okna se vgrajuje na zunanji rob okenske odprtine. Način vgradnje je RAL montaža. 
Upoštevati je potrebno razširitvene okvirje, kjer je to potrebno zaradi prekinitve toplotnih mostov z dodajanjem toplotne izolacije. Na predelu večjih zasteklitev se po potrebi vgradijo statične ojačitve. Okoli vseh okenskih špalet se z zunanje strani doda TI z visoko izolativnostjo debeline 2-3 cm. Špalete se ustrezno obdela. 
Pri vgradnji oken na AB parapete se ohrani jeklena podkonstrukcija, ki je pritrjena na AB parapete, nanjo pa je vgrajeno okno. V primru dotrajanosti le-te se jo po potrebi zamenja.
Na vsa okna, razen na okrogla se na zunanji strani vgradi nove ALU žaluzije RAL 7016, s podometno omarico in ročnim upravljanjem. Na okrogla okna se vgradi notranja senčila. Okoli objekta so zasajena visoka drevesa, ki v poletnih mesecih zagotavljajo trajno senčenje objekta. 
Izdelava, dobava, demontaža in montaža strešne kupole  izdelane iz kvalitetnih materialov s prekinjenim toplotnim mostom - toplotna prehodnost strešne kupole Uw max = 1,4 W/m²K. 
Obstoječa ALU vrata se zamenjajo za nova ALU vrata. Izdelava, dobava, demontaža in montaža vrat izdelanih iz kvalitetnih ALU profilov v beli barvi - RAL 9010 na notranji strani ter sivi barvi - RAL 7016  s prekinjenim toplotnim mostom. Troslojna zasteklitev z izolacijskim steklom - toplotna prehodnost vrat Uw max = 1,0 W/m²K. Vrata morajo biti opremljena s kvalitetnim okovjem, tesnili, vsemi zaključki in prilagoditvami. 
OPOMBA: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</si>
  <si>
    <r>
      <t xml:space="preserve">Izdelava, dobava in montaža zunanjih vrat, s podboji, okvirji, evtl. pragovi, zasteklitvami ter vsemi ostalimi elementi, RAL montaža.
</t>
    </r>
    <r>
      <rPr>
        <sz val="10"/>
        <rFont val="Arial"/>
        <family val="2"/>
        <charset val="238"/>
      </rPr>
      <t>VHODNA VRATA KLET</t>
    </r>
    <r>
      <rPr>
        <b/>
        <sz val="10"/>
        <rFont val="Arial"/>
        <family val="2"/>
        <charset val="238"/>
      </rPr>
      <t xml:space="preserve">
</t>
    </r>
    <r>
      <rPr>
        <sz val="10"/>
        <rFont val="Arial"/>
        <family val="2"/>
        <charset val="238"/>
      </rPr>
      <t>VK1 
zid mera: 150/210
parapet: 0 cm
kom: 1 X
op.: enokrilna ALU vrata, do višine 1,1 m varnost, no steklo, fiksna obsvetloba, 
RAL montaža, razširitveni profil
Glej sheme in splošne opise za vrata!
POZ: VK1</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</si>
  <si>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OK1 
zid mera: 100/90
parapet: 209 cm
kom: 11 X
op.: stransko odpiranje in na kip,
RAL montaža
Glej sheme in splošni opis za okna!
POZ.: OK1</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</si>
  <si>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OK1 
zid mera: 100/90
parapet: 209 cm
kom: 5 X
op.: stransko odpiranje in na kip,
RAL montaža, razširitveni profil
Glej sheme in splošni opis za okna!
POZ.: OK1</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</si>
  <si>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OK1 
zid mera: 100/90
parapet: 209 cm
kom: 4 X
op.: stransko odpiranje in na kip,
RAL montaža, razširitveni profil
Glej sheme in splošni opis za okna!
POZ.: OK1</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</si>
  <si>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OK2 
zid mera: 80/90
parapet: 209 cm
kom: 3 X
op.: stransko odpiranje in na kip,
RAL montaža
Glej sheme in splošni opis za okna!
POZ.: OK2</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</si>
  <si>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OK3 
zid mera: 85/90
parapet: 209 cm
kom: 3 X
op.: stransko odpiranje in na kip,
RAL montaža
Glej sheme in splošni opis za okna!
POZ.: OK3</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</si>
  <si>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OK3 
zid mera: 85/90
parapet: 209 cm
kom: 1 X
op.: stransko odpiranje in na kip,
RAL montaža, razširitveni profil
Glej sheme in splošni opis za okna!
POZ.: OK3</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</si>
  <si>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OK4 
zid mera: 110/90
parapet: 209 cm
kom: 7 X
op.: stransko odpiranje in na kip,
RAL montaža
Glej sheme in splošni opis za okna!
POZ.: OK4</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</si>
  <si>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OK5 
zid mera: 90/90
parapet: 209 cm
kom: 7 X
op.: stransko odpiranje in na kip,
RAL montaža
Glej sheme in splošni opis za okna!
POZ.: OK5</t>
    </r>
  </si>
  <si>
    <r>
      <t xml:space="preserve">Izdelava, dobava in montaža PVC zunanjih oken z zunanjo ALU masko, </t>
    </r>
    <r>
      <rPr>
        <sz val="10"/>
        <rFont val="Arial"/>
        <family val="2"/>
        <charset val="238"/>
      </rPr>
      <t>vključno z okvirji, notranjimi policami, evtl. senčili, obrobami, razširitvenimi profili in vsem ostalim potrebnim materialm, RAL montaža.
OK6 
zid mera: 100/180
parapet: 120 cm
kom: 3 X
op.: stransko odpiranje in na kip,
RAL montaža, razširitveni profil, 
zunanje žaluzije
Glej sheme in splošni opis za okna!
POZ.: OK6</t>
    </r>
  </si>
  <si>
    <r>
      <t>Slikopleskarska obdelava vseh novih suhomontažnih obodnih sten, ter nortanjih okenskih parapetov.</t>
    </r>
    <r>
      <rPr>
        <sz val="10"/>
        <rFont val="Arial CE"/>
        <charset val="238"/>
      </rPr>
      <t xml:space="preserve">
Vse nove suhomontažne površine in obstoječe notranje parapete se 2x kita in obrusi, ter 2x prebarva s poldisperzijsko barvo.</t>
    </r>
  </si>
  <si>
    <t>48</t>
  </si>
  <si>
    <r>
      <t>Kompletna izvedba suhomontažne obloge na območju AB parapetov, kjer je predvidena menjava oken.</t>
    </r>
    <r>
      <rPr>
        <sz val="10"/>
        <rFont val="Arial CE"/>
        <charset val="238"/>
      </rPr>
      <t xml:space="preserve">
Na notranji strani AB parapetov višine 90 cm, ki se ohranijo se predvidi obloga - mavčna plošča in obdelave le-te, v sledeči sestavi:
- mavčne plošče GKF                                    1,25 cm                                
- kitanje                                                                                                - beljenje
Izvedba vključno z bandažiranjem in kitanjem stikov na notranjih površinah sten! Prazni prostori parapeta za mavčno ploščo se zapolnijo s TI - mineralna volna (λ=0,37 W/m²K). Upoštevati je potrebno tudi ustrezno obdelavo zaključkov okoli stavbnega pohištva   </t>
    </r>
  </si>
  <si>
    <r>
      <t xml:space="preserve">Demontaža notranje obloge </t>
    </r>
    <r>
      <rPr>
        <sz val="10"/>
        <rFont val="Arial"/>
        <family val="2"/>
        <charset val="238"/>
      </rPr>
      <t>v sestavi alu pločevine in toplotne izolacije. V ceni zajo odvoz materiala na trajno deponijo z vsemi vertikalnimi in horizontalnimi transporti.</t>
    </r>
  </si>
  <si>
    <r>
      <t xml:space="preserve">Demontaža notranjega spuščenega stropa v širini cca. 80cm. </t>
    </r>
    <r>
      <rPr>
        <sz val="10"/>
        <rFont val="Arial"/>
        <family val="2"/>
        <charset val="238"/>
      </rPr>
      <t>V ceni zajeto odvoz materiala na trajno deponijo</t>
    </r>
  </si>
  <si>
    <t>kos</t>
  </si>
  <si>
    <r>
      <t xml:space="preserve">Dobava in vgradnja novega spuščenega stropa tipa KNAUF. </t>
    </r>
    <r>
      <rPr>
        <sz val="10"/>
        <rFont val="Arial CE"/>
        <charset val="238"/>
      </rPr>
      <t>V ceni upoštevati izvedbo prilagajanj/navezave/upasovanje na obstoječi strop (Dampa, Armstrong, Knauf,…). Predvidena je izvedba stropa v vseh prostorih v pasu cca. 80cm. V ceni upoštevati izvedbo stropa z vsemi podkonstrukcijami in potrebnimi zaključki</t>
    </r>
  </si>
  <si>
    <t xml:space="preserve">Izvedba zaključka pri betonskem parapetu. Nosilna podkonstrukcija se izvede iz 2x L-kotnik katerega se prazen prostor pripravi za montažo parapetnih kanalov. Vključno z obdelavo in prilagoditvijo dejanskemu stanju. </t>
  </si>
  <si>
    <t>Zaščita objekta pred zunanjimi vpilivi na območju gradnje z pvc gradbeno folijo ter izvedbo strehe na fasadnem odru</t>
  </si>
  <si>
    <t>PVC folija</t>
  </si>
  <si>
    <t>streha iz lesene podkonstrukcije in cerade</t>
  </si>
  <si>
    <t>GRADNIK</t>
  </si>
  <si>
    <r>
      <t>predelava obstoječe zasteklitve - drsnih vrat.</t>
    </r>
    <r>
      <rPr>
        <sz val="10"/>
        <rFont val="Arial"/>
        <family val="2"/>
        <charset val="238"/>
      </rPr>
      <t xml:space="preserve"> V ceni zajeta demontaža ter ponovna montaža. Dobavav stekel novih dimenzij in novih profilov. Prašno barvano odtenek enak obstoječemu. </t>
    </r>
  </si>
  <si>
    <t>Opis opreme, materiala in del</t>
  </si>
  <si>
    <t>kol</t>
  </si>
  <si>
    <t>EM</t>
  </si>
  <si>
    <t>Enot. cena</t>
  </si>
  <si>
    <t>SKUPNA 
CENA  
neupravičeni stroški</t>
  </si>
  <si>
    <t>(za vse postavke velja dobava in montaža)</t>
  </si>
  <si>
    <t>EUR</t>
  </si>
  <si>
    <t>8.6</t>
  </si>
  <si>
    <t>SKUPNI STROŠKI ELEKTROINŠTALACIJSKIH DEL</t>
  </si>
  <si>
    <t>8.6.1</t>
  </si>
  <si>
    <t>03</t>
  </si>
  <si>
    <t>04</t>
  </si>
  <si>
    <t>Demontaža obstoječih parapetnih kanalov zaradi zamenjave okenj z odvozom na deponijo. Pri sami demontaži se oceni ali je potreben novi parapetni kanal ali ne. Ocenjena količina</t>
  </si>
  <si>
    <t>m</t>
  </si>
  <si>
    <t>05</t>
  </si>
  <si>
    <t>Kovinski dvoprekatni parapetni kanal 110/72mm v beli barvi, komplet s pokrovom in zaključnimi kosi.
Kot npr: AT kanal Elba ali enakovredno. Ocenjena količina</t>
  </si>
  <si>
    <t>06</t>
  </si>
  <si>
    <t>Vtičnice za vgradnjo v parapetni kanal skupaj s nosilcem in masko v naslednjih različnih kombinacijah:  Ocenjena količina</t>
  </si>
  <si>
    <t xml:space="preserve"> - trojna vtičnica 230V, 16A</t>
  </si>
  <si>
    <t xml:space="preserve"> - trojna vtičnica 230V, 16A rdeča</t>
  </si>
  <si>
    <t xml:space="preserve"> - 2xRJ45 cat6a</t>
  </si>
  <si>
    <t>07</t>
  </si>
  <si>
    <t>Zaključevanje in priklop UTP kabla v vtičnicah. Ocenjena količina</t>
  </si>
  <si>
    <t>08</t>
  </si>
  <si>
    <t>Meritev ožičenja cat.6. Ocenjena količina</t>
  </si>
  <si>
    <t>RAZSVETLJAVA FASADE OBJEKTA PRI VHODU V OBJEKT</t>
  </si>
  <si>
    <t>Stenska, nadgradna LED svetilka za zunanjo montažo. Moč svetilke 24W (izhodna 17W), izhodni svetlobni tok 1949lm, temp. barve 4000K, CRI 80, ohišje aluminjasto, sive barve, difuzor anti-glare, odporen pred vandalizmom, samougasni akrilat, UV stabilen, dim.:250x250x62mm (dxšxv). Mehanska odpornost svetilke IK08, zaščitna stopnja IP65, L80B20 po 50.000h.  Svetilka je skladna s CE. po izbiri investitorja</t>
  </si>
  <si>
    <t xml:space="preserve">Dobava in polaganje kabla N2XH-J 3x2,5mm, za zamenjavo obstoječih poškodovanih kablov pri demontaži ter ponovni montaži parapetnih kanalov. Ocenjena količina </t>
  </si>
  <si>
    <t xml:space="preserve">Dobava in polaganje kabla UTP cat6a, za zamenjavo obstoječih poškodovanih kablov pri demontaži ter ponovni montaži parapetnih kanalov. Ocenjena količina </t>
  </si>
  <si>
    <t>09</t>
  </si>
  <si>
    <t>z. št.</t>
  </si>
  <si>
    <t>Opis dela</t>
  </si>
  <si>
    <t>ME</t>
  </si>
  <si>
    <t>NLZOH KRANJ</t>
  </si>
  <si>
    <t>A</t>
  </si>
  <si>
    <t>ZAMENJAVA KOTLOV</t>
  </si>
  <si>
    <t xml:space="preserve">Dobava in montaža </t>
  </si>
  <si>
    <t>DEMONTAŽA</t>
  </si>
  <si>
    <t>Demontaža 6 kom nedelujočih klimatov v kleti objekta in odvoz na trajno deponijo.</t>
  </si>
  <si>
    <t>C</t>
  </si>
  <si>
    <t>ZAMENJAVA TERMOSTATSKIH VENTILOV TER RADIATORJEV</t>
  </si>
  <si>
    <t>Dobava in montaža radiatorja po DIN EN 442 s stranskim priključkom (kompakt) , odzračno pipico, konzolami , vključno pritrdilni, spojni in tesnilni material. Certifikat o ustreznosti s toplotnimi podatki. Maksimalen delovni tlak 6 bar. Proizvod Vogel&amp;Noot ali podobno</t>
  </si>
  <si>
    <t>22K (BxH) = 800x900 mm</t>
  </si>
  <si>
    <t>22K (BxH) = 1000x900 mm</t>
  </si>
  <si>
    <t>22K (BxH) = 1000x600 mm</t>
  </si>
  <si>
    <t>22K (BxH) = 1200x600 mm</t>
  </si>
  <si>
    <t>22K (BxH) = 1600x500 mm</t>
  </si>
  <si>
    <t>22K (BxH) = 1400x500 mm</t>
  </si>
  <si>
    <t>22K (BxH) = 1200x500 mm</t>
  </si>
  <si>
    <t>11K (BxH) = 400x900 mm</t>
  </si>
  <si>
    <t>Demontaža montaža radiatorskih zapiral 1/2" ravni.  Vključno ostali drobni tesnilni in montažni material.</t>
  </si>
  <si>
    <t>D</t>
  </si>
  <si>
    <t>NAMESTITEV MERILNIKOV ENERGENTOV</t>
  </si>
  <si>
    <t>REKAPITULACIJA</t>
  </si>
  <si>
    <t>Strojne inštalacije</t>
  </si>
  <si>
    <t>Elektroinštalacije</t>
  </si>
  <si>
    <t>SKUPNA REKAPITULACIJA GOI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</si>
</sst>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quot;;[Red]\-#,##0.00\ &quot;€&quot;"/>
    <numFmt numFmtId="164" formatCode="_ * #,##0.00_)_ ;_ * \(#,##0.00\)_ ;_ * &quot;-&quot;??_)_ ;_ @_ "/>
    <numFmt numFmtId="165" formatCode="_-* #,##0.00\ &quot;SIT&quot;_-;\-* #,##0.00\ &quot;SIT&quot;_-;_-* &quot;-&quot;??\ &quot;SIT&quot;_-;_-@_-"/>
    <numFmt numFmtId="166" formatCode="General_)"/>
    <numFmt numFmtId="167" formatCode="_-* #,##0.00&quot; SIT&quot;_-;\-* #,##0.00&quot; SIT&quot;_-;_-* \-??&quot; SIT&quot;_-;_-@_-"/>
    <numFmt numFmtId="168" formatCode="_-* #,##0.00\ _S_I_T_-;\-* #,##0.00\ _S_I_T_-;_-* \-??\ _S_I_T_-;_-@_-"/>
    <numFmt numFmtId="169" formatCode="_-* #,##0_-;\-* #,##0_-;_-* &quot;-&quot;??_-;_-@_-"/>
    <numFmt numFmtId="170" formatCode="#,##0;\-;"/>
    <numFmt numFmtId="171" formatCode="_-* #,##0\ _S_I_T_-;\-* #,##0\ _S_I_T_-;_-* \-??\ _S_I_T_-;_-@_-"/>
    <numFmt numFmtId="172" formatCode="_-* #,##0.00\ _€_-;\-* #,##0.00\ _€_-;_-* \-??\ _€_-;_-@_-"/>
    <numFmt numFmtId="173" formatCode="#,##0.00\ &quot;€&quot;"/>
    <numFmt numFmtId="174" formatCode="#"/>
    <numFmt numFmtId="175" formatCode="&quot;SIT&quot;\ #,##0_);\(&quot;SIT&quot;\ #,##0\)"/>
    <numFmt numFmtId="176" formatCode="#,##0.00_ ;\-#,##0.00\ "/>
  </numFmts>
  <fonts count="86">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1"/>
      <color indexed="10"/>
      <name val="Arial CE"/>
      <charset val="238"/>
    </font>
    <font>
      <sz val="10"/>
      <color indexed="10"/>
      <name val="Arial"/>
      <family val="2"/>
      <charset val="238"/>
    </font>
    <font>
      <sz val="12"/>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sz val="10"/>
      <color rgb="FFFF0000"/>
      <name val="Arial"/>
      <family val="2"/>
      <charset val="238"/>
    </font>
    <font>
      <b/>
      <sz val="11"/>
      <color rgb="FFFF0000"/>
      <name val="Arial"/>
      <family val="2"/>
      <charset val="238"/>
    </font>
    <font>
      <sz val="11"/>
      <color rgb="FFFF0000"/>
      <name val="Arial"/>
      <family val="2"/>
      <charset val="238"/>
    </font>
    <font>
      <b/>
      <sz val="12"/>
      <name val="Arial"/>
      <family val="2"/>
    </font>
    <font>
      <b/>
      <sz val="10"/>
      <name val="Arial"/>
      <family val="2"/>
    </font>
    <font>
      <b/>
      <sz val="11"/>
      <name val="Arial"/>
      <family val="2"/>
    </font>
    <font>
      <sz val="11"/>
      <name val="Arial"/>
      <family val="2"/>
    </font>
    <font>
      <sz val="9"/>
      <color indexed="8"/>
      <name val="Arial"/>
      <family val="2"/>
    </font>
    <font>
      <b/>
      <sz val="9"/>
      <name val="Arial"/>
      <family val="2"/>
    </font>
    <font>
      <sz val="9"/>
      <name val="Arial"/>
      <family val="2"/>
    </font>
    <font>
      <sz val="10"/>
      <name val="Calibri"/>
      <family val="2"/>
      <charset val="238"/>
    </font>
    <font>
      <sz val="10"/>
      <color indexed="8"/>
      <name val="Calibri"/>
      <family val="2"/>
      <charset val="238"/>
    </font>
    <font>
      <sz val="10"/>
      <color indexed="8"/>
      <name val="Arial"/>
      <family val="2"/>
      <charset val="238"/>
    </font>
    <font>
      <b/>
      <sz val="9"/>
      <color indexed="8"/>
      <name val="Arial"/>
      <family val="2"/>
    </font>
    <font>
      <b/>
      <sz val="10"/>
      <name val="Calibri"/>
      <family val="2"/>
      <charset val="238"/>
      <scheme val="minor"/>
    </font>
    <font>
      <sz val="10"/>
      <name val="Calibri"/>
      <family val="2"/>
      <charset val="238"/>
      <scheme val="minor"/>
    </font>
    <font>
      <sz val="9"/>
      <name val="Arial"/>
      <family val="2"/>
      <charset val="238"/>
    </font>
    <font>
      <b/>
      <sz val="9"/>
      <name val="Arial"/>
      <family val="2"/>
      <charset val="238"/>
    </font>
    <font>
      <sz val="10"/>
      <color indexed="8"/>
      <name val="Arial"/>
      <family val="2"/>
      <charset val="1"/>
    </font>
    <font>
      <b/>
      <u/>
      <sz val="12"/>
      <color indexed="8"/>
      <name val="Arial"/>
      <family val="2"/>
      <charset val="1"/>
    </font>
    <font>
      <b/>
      <sz val="10"/>
      <name val="Arial CE"/>
    </font>
    <font>
      <b/>
      <sz val="13"/>
      <name val="Arial"/>
      <family val="2"/>
      <charset val="238"/>
    </font>
    <font>
      <b/>
      <sz val="13"/>
      <name val="Calibri"/>
      <family val="2"/>
      <charset val="238"/>
      <scheme val="minor"/>
    </font>
    <font>
      <sz val="10"/>
      <name val=".CourSL"/>
      <charset val="238"/>
    </font>
    <font>
      <b/>
      <sz val="13"/>
      <name val=".CourSL"/>
      <charset val="238"/>
    </font>
    <font>
      <sz val="13"/>
      <name val="Arial CE"/>
      <charset val="238"/>
    </font>
    <font>
      <b/>
      <sz val="13"/>
      <name val="Arial CE"/>
    </font>
    <font>
      <sz val="10"/>
      <name val="Arial"/>
      <charset val="238"/>
    </font>
  </fonts>
  <fills count="22">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rgb="FFFFC000"/>
        <bgColor indexed="64"/>
      </patternFill>
    </fill>
    <fill>
      <patternFill patternType="solid">
        <fgColor indexed="9"/>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right/>
      <top style="thin">
        <color theme="0" tint="-0.14999847407452621"/>
      </top>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334">
    <xf numFmtId="0" fontId="0" fillId="0" borderId="0"/>
    <xf numFmtId="0" fontId="26" fillId="0" borderId="0"/>
    <xf numFmtId="0" fontId="1" fillId="2" borderId="0" applyNumberFormat="0" applyBorder="0" applyAlignment="0" applyProtection="0"/>
    <xf numFmtId="0" fontId="27"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8" fillId="16" borderId="1" applyNumberFormat="0" applyAlignment="0" applyProtection="0"/>
    <xf numFmtId="0" fontId="28" fillId="16" borderId="1" applyNumberFormat="0" applyAlignment="0" applyProtection="0"/>
    <xf numFmtId="0" fontId="28" fillId="16" borderId="1" applyNumberFormat="0" applyAlignment="0" applyProtection="0"/>
    <xf numFmtId="0" fontId="28" fillId="16" borderId="1" applyNumberFormat="0" applyAlignment="0" applyProtection="0"/>
    <xf numFmtId="0" fontId="28" fillId="16" borderId="1" applyNumberFormat="0" applyAlignment="0" applyProtection="0"/>
    <xf numFmtId="0" fontId="28" fillId="16" borderId="1" applyNumberFormat="0" applyAlignment="0" applyProtection="0"/>
    <xf numFmtId="0" fontId="28" fillId="16" borderId="1" applyNumberFormat="0" applyAlignment="0" applyProtection="0"/>
    <xf numFmtId="0" fontId="22" fillId="17" borderId="2" applyNumberFormat="0" applyAlignment="0" applyProtection="0"/>
    <xf numFmtId="0" fontId="22" fillId="17" borderId="2" applyNumberFormat="0" applyAlignment="0" applyProtection="0"/>
    <xf numFmtId="0" fontId="22" fillId="17" borderId="2" applyNumberFormat="0" applyAlignment="0" applyProtection="0"/>
    <xf numFmtId="0" fontId="22" fillId="17" borderId="2" applyNumberFormat="0" applyAlignment="0" applyProtection="0"/>
    <xf numFmtId="0" fontId="22" fillId="17" borderId="2" applyNumberFormat="0" applyAlignment="0" applyProtection="0"/>
    <xf numFmtId="0" fontId="22" fillId="17" borderId="2" applyNumberFormat="0" applyAlignment="0" applyProtection="0"/>
    <xf numFmtId="0" fontId="22" fillId="17" borderId="2" applyNumberFormat="0" applyAlignment="0" applyProtection="0"/>
    <xf numFmtId="3" fontId="14" fillId="0" borderId="0" applyFont="0" applyFill="0" applyBorder="0" applyAlignment="0" applyProtection="0"/>
    <xf numFmtId="0" fontId="29" fillId="0" borderId="3" applyAlignment="0"/>
    <xf numFmtId="9" fontId="30" fillId="0" borderId="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31" fillId="0" borderId="4" applyNumberFormat="0" applyFill="0" applyAlignment="0" applyProtection="0"/>
    <xf numFmtId="0" fontId="31" fillId="0" borderId="4" applyNumberFormat="0" applyFill="0" applyAlignment="0" applyProtection="0"/>
    <xf numFmtId="0" fontId="31" fillId="0" borderId="4" applyNumberFormat="0" applyFill="0" applyAlignment="0" applyProtection="0"/>
    <xf numFmtId="0" fontId="31" fillId="0" borderId="4" applyNumberFormat="0" applyFill="0" applyAlignment="0" applyProtection="0"/>
    <xf numFmtId="0" fontId="31" fillId="0" borderId="4" applyNumberFormat="0" applyFill="0" applyAlignment="0" applyProtection="0"/>
    <xf numFmtId="0" fontId="31" fillId="0" borderId="4"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11"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2" fillId="0" borderId="0"/>
    <xf numFmtId="0" fontId="2" fillId="0" borderId="0"/>
    <xf numFmtId="0" fontId="30" fillId="0" borderId="0"/>
    <xf numFmtId="0" fontId="13" fillId="0" borderId="0"/>
    <xf numFmtId="0" fontId="11" fillId="0" borderId="0"/>
    <xf numFmtId="0" fontId="11" fillId="0" borderId="0"/>
    <xf numFmtId="0" fontId="11" fillId="0" borderId="0"/>
    <xf numFmtId="0" fontId="11" fillId="0" borderId="0"/>
    <xf numFmtId="0" fontId="34" fillId="0" borderId="0"/>
    <xf numFmtId="0" fontId="11" fillId="0" borderId="0"/>
    <xf numFmtId="0" fontId="11" fillId="0" borderId="0"/>
    <xf numFmtId="0" fontId="35" fillId="0" borderId="0"/>
    <xf numFmtId="0" fontId="2" fillId="0" borderId="0"/>
    <xf numFmtId="0" fontId="54" fillId="0" borderId="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166" fontId="37" fillId="0" borderId="0"/>
    <xf numFmtId="0" fontId="11" fillId="4" borderId="9" applyNumberFormat="0" applyAlignment="0" applyProtection="0"/>
    <xf numFmtId="0" fontId="11" fillId="4" borderId="9" applyNumberFormat="0" applyAlignment="0" applyProtection="0"/>
    <xf numFmtId="0" fontId="11" fillId="4" borderId="9" applyNumberFormat="0" applyAlignment="0" applyProtection="0"/>
    <xf numFmtId="0" fontId="11" fillId="4" borderId="9" applyNumberFormat="0" applyAlignment="0" applyProtection="0"/>
    <xf numFmtId="0" fontId="11" fillId="4" borderId="9" applyNumberFormat="0" applyAlignment="0" applyProtection="0"/>
    <xf numFmtId="0" fontId="11" fillId="4" borderId="9" applyNumberFormat="0" applyAlignment="0" applyProtection="0"/>
    <xf numFmtId="0" fontId="11" fillId="4" borderId="9" applyNumberFormat="0" applyAlignment="0" applyProtection="0"/>
    <xf numFmtId="0" fontId="17" fillId="16" borderId="10" applyNumberFormat="0" applyAlignment="0" applyProtection="0"/>
    <xf numFmtId="0" fontId="17" fillId="16" borderId="10" applyNumberFormat="0" applyAlignment="0" applyProtection="0"/>
    <xf numFmtId="0" fontId="17" fillId="16" borderId="10" applyNumberFormat="0" applyAlignment="0" applyProtection="0"/>
    <xf numFmtId="0" fontId="17" fillId="16" borderId="10" applyNumberFormat="0" applyAlignment="0" applyProtection="0"/>
    <xf numFmtId="0" fontId="17" fillId="16" borderId="10" applyNumberFormat="0" applyAlignment="0" applyProtection="0"/>
    <xf numFmtId="0" fontId="17" fillId="16" borderId="10" applyNumberFormat="0" applyAlignment="0" applyProtection="0"/>
    <xf numFmtId="49" fontId="38" fillId="18" borderId="11">
      <alignment horizontal="center" vertical="top" wrapText="1"/>
    </xf>
    <xf numFmtId="49" fontId="38" fillId="18" borderId="11">
      <alignment horizontal="center" vertical="top" wrapText="1"/>
    </xf>
    <xf numFmtId="4" fontId="11" fillId="0" borderId="12" applyAlignment="0"/>
    <xf numFmtId="4" fontId="11" fillId="0" borderId="12" applyAlignment="0"/>
    <xf numFmtId="4" fontId="11" fillId="0" borderId="12" applyAlignment="0"/>
    <xf numFmtId="4" fontId="11" fillId="0" borderId="12" applyAlignment="0"/>
    <xf numFmtId="4" fontId="11" fillId="0" borderId="12" applyAlignment="0"/>
    <xf numFmtId="4" fontId="11" fillId="0" borderId="12" applyAlignment="0"/>
    <xf numFmtId="4" fontId="11" fillId="0" borderId="12" applyAlignment="0"/>
    <xf numFmtId="0" fontId="26" fillId="0" borderId="0"/>
    <xf numFmtId="0" fontId="3"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165" fontId="11" fillId="0" borderId="0" applyFont="0" applyFill="0" applyBorder="0" applyAlignment="0" applyProtection="0"/>
    <xf numFmtId="167" fontId="11" fillId="0" borderId="0" applyFill="0" applyBorder="0" applyAlignment="0" applyProtection="0"/>
    <xf numFmtId="165" fontId="11" fillId="0" borderId="0" applyFon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8" fontId="3" fillId="0" borderId="0" applyFill="0" applyBorder="0" applyAlignment="0" applyProtection="0"/>
    <xf numFmtId="168" fontId="11" fillId="0" borderId="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4" fontId="2" fillId="0" borderId="0" applyFont="0" applyFill="0" applyBorder="0" applyAlignment="0" applyProtection="0"/>
    <xf numFmtId="0" fontId="1" fillId="0" borderId="0"/>
    <xf numFmtId="0" fontId="11" fillId="0" borderId="0">
      <alignment vertical="top"/>
    </xf>
    <xf numFmtId="0" fontId="11" fillId="0" borderId="0">
      <alignment vertical="center"/>
    </xf>
    <xf numFmtId="0" fontId="11" fillId="0" borderId="0">
      <alignment vertical="center"/>
    </xf>
    <xf numFmtId="0" fontId="70" fillId="0" borderId="0"/>
    <xf numFmtId="0" fontId="11" fillId="0" borderId="0"/>
    <xf numFmtId="0" fontId="11" fillId="0" borderId="0"/>
    <xf numFmtId="0" fontId="1" fillId="0" borderId="0"/>
    <xf numFmtId="0" fontId="11" fillId="0" borderId="0"/>
    <xf numFmtId="0" fontId="2" fillId="0" borderId="0"/>
    <xf numFmtId="0" fontId="85" fillId="0" borderId="0"/>
  </cellStyleXfs>
  <cellXfs count="271">
    <xf numFmtId="0" fontId="0" fillId="0" borderId="0" xfId="0"/>
    <xf numFmtId="4" fontId="5" fillId="0" borderId="0" xfId="0" applyNumberFormat="1" applyFont="1" applyAlignment="1">
      <alignment horizontal="right" vertical="top"/>
    </xf>
    <xf numFmtId="4" fontId="5" fillId="0" borderId="14" xfId="0" applyNumberFormat="1" applyFont="1" applyBorder="1" applyAlignment="1">
      <alignment horizontal="center" vertical="center"/>
    </xf>
    <xf numFmtId="2" fontId="3" fillId="0" borderId="15" xfId="0" applyNumberFormat="1" applyFont="1" applyBorder="1" applyAlignment="1">
      <alignment horizontal="right" vertical="center"/>
    </xf>
    <xf numFmtId="2" fontId="7" fillId="0" borderId="14" xfId="0" applyNumberFormat="1" applyFont="1" applyBorder="1" applyAlignment="1">
      <alignment vertical="center"/>
    </xf>
    <xf numFmtId="4" fontId="0" fillId="0" borderId="17" xfId="0" applyNumberFormat="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Border="1" applyAlignment="1">
      <alignment vertical="center"/>
    </xf>
    <xf numFmtId="4" fontId="5" fillId="0" borderId="14" xfId="0" applyNumberFormat="1" applyFont="1" applyBorder="1" applyAlignment="1">
      <alignment horizontal="right" vertical="center"/>
    </xf>
    <xf numFmtId="2" fontId="42" fillId="0" borderId="0" xfId="0" applyNumberFormat="1" applyFont="1" applyAlignment="1">
      <alignment vertical="justify"/>
    </xf>
    <xf numFmtId="2" fontId="43" fillId="0" borderId="14" xfId="0" applyNumberFormat="1" applyFont="1" applyBorder="1" applyAlignment="1">
      <alignment vertical="center"/>
    </xf>
    <xf numFmtId="4" fontId="5" fillId="0" borderId="0" xfId="0" applyNumberFormat="1" applyFont="1" applyAlignment="1" applyProtection="1">
      <alignment horizontal="right" vertical="top"/>
      <protection locked="0"/>
    </xf>
    <xf numFmtId="2" fontId="11" fillId="0" borderId="0" xfId="0" applyNumberFormat="1" applyFont="1" applyAlignment="1">
      <alignment vertical="justify"/>
    </xf>
    <xf numFmtId="2" fontId="44" fillId="0" borderId="0" xfId="0" applyNumberFormat="1" applyFont="1" applyAlignment="1">
      <alignment vertical="justify"/>
    </xf>
    <xf numFmtId="4" fontId="45" fillId="0" borderId="0" xfId="0" applyNumberFormat="1" applyFont="1" applyAlignment="1">
      <alignment horizontal="right" vertical="top"/>
    </xf>
    <xf numFmtId="4" fontId="7" fillId="0" borderId="19" xfId="0" applyNumberFormat="1" applyFont="1" applyBorder="1" applyAlignment="1">
      <alignment horizontal="right" vertical="center"/>
    </xf>
    <xf numFmtId="4" fontId="7" fillId="0" borderId="20" xfId="0" applyNumberFormat="1" applyFont="1" applyBorder="1" applyAlignment="1">
      <alignment horizontal="right" vertical="center"/>
    </xf>
    <xf numFmtId="49" fontId="8" fillId="0" borderId="14" xfId="0" applyNumberFormat="1" applyFont="1" applyBorder="1" applyAlignment="1">
      <alignment horizontal="left" vertical="center"/>
    </xf>
    <xf numFmtId="49" fontId="47" fillId="0" borderId="0" xfId="0" applyNumberFormat="1" applyFont="1" applyAlignment="1">
      <alignment vertical="top"/>
    </xf>
    <xf numFmtId="4" fontId="0" fillId="0" borderId="9" xfId="0" applyNumberFormat="1" applyBorder="1" applyAlignment="1">
      <alignment vertical="center"/>
    </xf>
    <xf numFmtId="4" fontId="5" fillId="0" borderId="14" xfId="0" applyNumberFormat="1" applyFont="1" applyBorder="1" applyAlignment="1">
      <alignment horizontal="left" vertical="center"/>
    </xf>
    <xf numFmtId="49" fontId="7" fillId="0" borderId="14" xfId="0" applyNumberFormat="1" applyFont="1" applyBorder="1" applyAlignment="1">
      <alignment vertical="center"/>
    </xf>
    <xf numFmtId="49" fontId="6" fillId="0" borderId="21" xfId="0" applyNumberFormat="1" applyFont="1" applyBorder="1" applyAlignment="1">
      <alignment horizontal="left" vertical="top"/>
    </xf>
    <xf numFmtId="49" fontId="55" fillId="0" borderId="0" xfId="0" applyNumberFormat="1" applyFont="1" applyAlignment="1">
      <alignment vertical="top"/>
    </xf>
    <xf numFmtId="2" fontId="55" fillId="0" borderId="0" xfId="0" applyNumberFormat="1" applyFont="1" applyAlignment="1">
      <alignment vertical="justify"/>
    </xf>
    <xf numFmtId="4" fontId="56" fillId="0" borderId="0" xfId="0" applyNumberFormat="1" applyFont="1" applyAlignment="1">
      <alignment horizontal="right" vertical="top"/>
    </xf>
    <xf numFmtId="0" fontId="57" fillId="0" borderId="0" xfId="0" applyFont="1"/>
    <xf numFmtId="2" fontId="40" fillId="0" borderId="9" xfId="0" applyNumberFormat="1" applyFont="1" applyBorder="1" applyAlignment="1">
      <alignment horizontal="left" vertical="justify" wrapText="1"/>
    </xf>
    <xf numFmtId="4" fontId="7" fillId="0" borderId="26" xfId="0" applyNumberFormat="1" applyFont="1" applyBorder="1" applyAlignment="1">
      <alignment vertical="center"/>
    </xf>
    <xf numFmtId="0" fontId="9" fillId="0" borderId="27" xfId="0" applyFont="1" applyBorder="1" applyAlignment="1">
      <alignment horizontal="right" vertical="center" indent="1"/>
    </xf>
    <xf numFmtId="0" fontId="41" fillId="0" borderId="0" xfId="0" applyFont="1" applyAlignment="1">
      <alignment horizontal="left"/>
    </xf>
    <xf numFmtId="49" fontId="40" fillId="0" borderId="22" xfId="0" applyNumberFormat="1" applyFont="1" applyBorder="1" applyAlignment="1">
      <alignment horizontal="left" vertical="top"/>
    </xf>
    <xf numFmtId="4" fontId="11" fillId="0" borderId="16" xfId="0" applyNumberFormat="1" applyFont="1" applyBorder="1" applyAlignment="1">
      <alignment vertical="top"/>
    </xf>
    <xf numFmtId="0" fontId="11" fillId="0" borderId="0" xfId="0" applyFont="1"/>
    <xf numFmtId="49" fontId="40" fillId="0" borderId="21" xfId="0" applyNumberFormat="1" applyFont="1" applyBorder="1" applyAlignment="1">
      <alignment horizontal="left" vertical="top"/>
    </xf>
    <xf numFmtId="2" fontId="11" fillId="0" borderId="15" xfId="0" applyNumberFormat="1" applyFont="1" applyBorder="1" applyAlignment="1">
      <alignment horizontal="right" vertical="center"/>
    </xf>
    <xf numFmtId="4" fontId="11" fillId="0" borderId="9" xfId="0" applyNumberFormat="1" applyFont="1" applyBorder="1" applyAlignment="1">
      <alignment vertical="center"/>
    </xf>
    <xf numFmtId="4" fontId="11" fillId="0" borderId="17" xfId="0" applyNumberFormat="1" applyFont="1" applyBorder="1" applyAlignment="1">
      <alignment horizontal="center" vertical="center"/>
    </xf>
    <xf numFmtId="4" fontId="11" fillId="19" borderId="15" xfId="0" applyNumberFormat="1" applyFont="1" applyFill="1" applyBorder="1" applyAlignment="1">
      <alignment vertical="center"/>
    </xf>
    <xf numFmtId="4" fontId="11" fillId="0" borderId="18" xfId="0" applyNumberFormat="1" applyFont="1" applyBorder="1" applyAlignment="1">
      <alignment vertical="center"/>
    </xf>
    <xf numFmtId="49" fontId="42" fillId="0" borderId="0" xfId="0" applyNumberFormat="1" applyFont="1" applyAlignment="1">
      <alignment vertical="top"/>
    </xf>
    <xf numFmtId="4" fontId="41" fillId="0" borderId="0" xfId="0" applyNumberFormat="1" applyFont="1" applyAlignment="1">
      <alignment horizontal="right" vertical="top"/>
    </xf>
    <xf numFmtId="49" fontId="11" fillId="0" borderId="0" xfId="0" applyNumberFormat="1" applyFont="1" applyAlignment="1">
      <alignment vertical="top"/>
    </xf>
    <xf numFmtId="4" fontId="11" fillId="0" borderId="0" xfId="0" applyNumberFormat="1" applyFont="1" applyAlignment="1">
      <alignment vertical="top"/>
    </xf>
    <xf numFmtId="4" fontId="11" fillId="0" borderId="0" xfId="0" applyNumberFormat="1" applyFont="1" applyAlignment="1">
      <alignment horizontal="right" vertical="top"/>
    </xf>
    <xf numFmtId="4" fontId="41" fillId="0" borderId="14" xfId="0" applyNumberFormat="1" applyFont="1" applyBorder="1" applyAlignment="1">
      <alignment horizontal="center" vertical="center"/>
    </xf>
    <xf numFmtId="4" fontId="41" fillId="0" borderId="14" xfId="0" applyNumberFormat="1" applyFont="1" applyBorder="1" applyAlignment="1">
      <alignment horizontal="left" vertical="center"/>
    </xf>
    <xf numFmtId="4" fontId="41" fillId="0" borderId="14" xfId="0" applyNumberFormat="1" applyFont="1" applyBorder="1" applyAlignment="1">
      <alignment horizontal="right" vertical="center"/>
    </xf>
    <xf numFmtId="2" fontId="49" fillId="0" borderId="0" xfId="0" applyNumberFormat="1" applyFont="1" applyAlignment="1">
      <alignment vertical="justify"/>
    </xf>
    <xf numFmtId="49" fontId="43" fillId="0" borderId="14" xfId="0" applyNumberFormat="1" applyFont="1" applyBorder="1" applyAlignment="1">
      <alignment vertical="center"/>
    </xf>
    <xf numFmtId="4" fontId="41" fillId="0" borderId="0" xfId="0" applyNumberFormat="1" applyFont="1" applyAlignment="1">
      <alignment horizontal="center" vertical="center"/>
    </xf>
    <xf numFmtId="49" fontId="41" fillId="0" borderId="0" xfId="0" applyNumberFormat="1" applyFont="1" applyAlignment="1">
      <alignment vertical="top"/>
    </xf>
    <xf numFmtId="4" fontId="41" fillId="0" borderId="0" xfId="0" applyNumberFormat="1" applyFont="1" applyAlignment="1">
      <alignment horizontal="center" vertical="top"/>
    </xf>
    <xf numFmtId="2" fontId="42" fillId="0" borderId="25" xfId="0" applyNumberFormat="1" applyFont="1" applyBorder="1" applyAlignment="1">
      <alignment vertical="justify"/>
    </xf>
    <xf numFmtId="49" fontId="48" fillId="0" borderId="21" xfId="0" applyNumberFormat="1" applyFont="1" applyBorder="1" applyAlignment="1">
      <alignment horizontal="left" vertical="top"/>
    </xf>
    <xf numFmtId="4" fontId="11" fillId="19" borderId="15" xfId="0" applyNumberFormat="1" applyFont="1" applyFill="1" applyBorder="1" applyAlignment="1" applyProtection="1">
      <alignment vertical="center"/>
      <protection locked="0"/>
    </xf>
    <xf numFmtId="49" fontId="49" fillId="0" borderId="14" xfId="0" applyNumberFormat="1" applyFont="1" applyBorder="1" applyAlignment="1">
      <alignment horizontal="left" vertical="center"/>
    </xf>
    <xf numFmtId="4" fontId="43" fillId="0" borderId="26" xfId="0" applyNumberFormat="1" applyFont="1" applyBorder="1" applyAlignment="1">
      <alignment vertical="center"/>
    </xf>
    <xf numFmtId="0" fontId="43" fillId="0" borderId="27" xfId="0" applyFont="1" applyBorder="1" applyAlignment="1">
      <alignment horizontal="right" vertical="center" indent="1"/>
    </xf>
    <xf numFmtId="4" fontId="43" fillId="0" borderId="19" xfId="0" applyNumberFormat="1" applyFont="1" applyBorder="1" applyAlignment="1">
      <alignment horizontal="right" vertical="center"/>
    </xf>
    <xf numFmtId="4" fontId="43" fillId="0" borderId="20" xfId="0" applyNumberFormat="1" applyFont="1" applyBorder="1" applyAlignment="1">
      <alignment horizontal="right" vertical="center"/>
    </xf>
    <xf numFmtId="4" fontId="11" fillId="0" borderId="15" xfId="0" applyNumberFormat="1" applyFont="1" applyBorder="1" applyAlignment="1">
      <alignment vertical="top"/>
    </xf>
    <xf numFmtId="4" fontId="11" fillId="0" borderId="17" xfId="0" applyNumberFormat="1" applyFont="1" applyBorder="1" applyAlignment="1">
      <alignment vertical="top"/>
    </xf>
    <xf numFmtId="0" fontId="11" fillId="0" borderId="0" xfId="0" applyFont="1" applyAlignment="1">
      <alignment horizontal="right"/>
    </xf>
    <xf numFmtId="0" fontId="11" fillId="0" borderId="0" xfId="0" applyFont="1" applyAlignment="1">
      <alignment vertical="center"/>
    </xf>
    <xf numFmtId="0" fontId="49" fillId="0" borderId="0" xfId="0" applyFont="1" applyAlignment="1">
      <alignment horizontal="left"/>
    </xf>
    <xf numFmtId="0" fontId="11" fillId="0" borderId="0" xfId="0" applyFont="1" applyAlignment="1">
      <alignment horizontal="left"/>
    </xf>
    <xf numFmtId="0" fontId="49" fillId="0" borderId="0" xfId="0" applyFont="1" applyAlignment="1">
      <alignment horizontal="center" vertical="center"/>
    </xf>
    <xf numFmtId="0" fontId="53" fillId="0" borderId="25" xfId="0" applyFont="1" applyBorder="1" applyAlignment="1">
      <alignment horizontal="left"/>
    </xf>
    <xf numFmtId="0" fontId="11" fillId="0" borderId="25" xfId="0" applyFont="1" applyBorder="1" applyAlignment="1">
      <alignment horizontal="right"/>
    </xf>
    <xf numFmtId="0" fontId="49" fillId="0" borderId="0" xfId="0" applyFont="1" applyAlignment="1">
      <alignment horizontal="right"/>
    </xf>
    <xf numFmtId="0" fontId="43" fillId="0" borderId="0" xfId="0" applyFont="1" applyAlignment="1">
      <alignment horizontal="left"/>
    </xf>
    <xf numFmtId="0" fontId="43" fillId="0" borderId="0" xfId="0" applyFont="1" applyAlignment="1">
      <alignment horizontal="right"/>
    </xf>
    <xf numFmtId="4" fontId="43" fillId="0" borderId="28" xfId="0" applyNumberFormat="1" applyFont="1" applyBorder="1"/>
    <xf numFmtId="4" fontId="49" fillId="0" borderId="29" xfId="0" applyNumberFormat="1" applyFont="1" applyBorder="1" applyAlignment="1">
      <alignment horizontal="right"/>
    </xf>
    <xf numFmtId="0" fontId="58" fillId="0" borderId="0" xfId="0" applyFont="1"/>
    <xf numFmtId="4" fontId="43" fillId="0" borderId="23" xfId="0" applyNumberFormat="1" applyFont="1" applyBorder="1" applyAlignment="1">
      <alignment horizontal="center" vertical="center"/>
    </xf>
    <xf numFmtId="2" fontId="40" fillId="19" borderId="30" xfId="0" applyNumberFormat="1" applyFont="1" applyFill="1" applyBorder="1" applyAlignment="1">
      <alignment horizontal="left" vertical="justify" wrapText="1"/>
    </xf>
    <xf numFmtId="49" fontId="59" fillId="0" borderId="0" xfId="0" applyNumberFormat="1" applyFont="1" applyAlignment="1">
      <alignment vertical="top"/>
    </xf>
    <xf numFmtId="2" fontId="59" fillId="0" borderId="0" xfId="0" applyNumberFormat="1" applyFont="1" applyAlignment="1">
      <alignment vertical="justify"/>
    </xf>
    <xf numFmtId="4" fontId="60" fillId="0" borderId="0" xfId="0" applyNumberFormat="1" applyFont="1" applyAlignment="1">
      <alignment horizontal="right" vertical="top"/>
    </xf>
    <xf numFmtId="49" fontId="43" fillId="0" borderId="14" xfId="0" applyNumberFormat="1" applyFont="1" applyBorder="1" applyAlignment="1">
      <alignment horizontal="left" vertical="center"/>
    </xf>
    <xf numFmtId="0" fontId="43" fillId="0" borderId="24" xfId="0" applyFont="1" applyBorder="1" applyAlignment="1">
      <alignment horizontal="right" vertical="center" indent="1"/>
    </xf>
    <xf numFmtId="4" fontId="43" fillId="0" borderId="19" xfId="0" applyNumberFormat="1" applyFont="1" applyBorder="1" applyAlignment="1">
      <alignment vertical="center"/>
    </xf>
    <xf numFmtId="4" fontId="43" fillId="0" borderId="20" xfId="0" applyNumberFormat="1" applyFont="1" applyBorder="1" applyAlignment="1">
      <alignment vertical="center"/>
    </xf>
    <xf numFmtId="49" fontId="58" fillId="0" borderId="0" xfId="0" applyNumberFormat="1" applyFont="1" applyAlignment="1">
      <alignment horizontal="left" vertical="top"/>
    </xf>
    <xf numFmtId="2" fontId="58" fillId="0" borderId="0" xfId="0" applyNumberFormat="1" applyFont="1" applyAlignment="1">
      <alignment horizontal="right" vertical="center"/>
    </xf>
    <xf numFmtId="4" fontId="58" fillId="0" borderId="0" xfId="0" applyNumberFormat="1" applyFont="1" applyAlignment="1">
      <alignment vertical="top"/>
    </xf>
    <xf numFmtId="4" fontId="58" fillId="0" borderId="0" xfId="0" applyNumberFormat="1" applyFont="1" applyAlignment="1">
      <alignment horizontal="right" vertical="top"/>
    </xf>
    <xf numFmtId="4" fontId="11" fillId="0" borderId="0" xfId="0" applyNumberFormat="1" applyFont="1" applyAlignment="1" applyProtection="1">
      <alignment vertical="top"/>
      <protection locked="0"/>
    </xf>
    <xf numFmtId="49" fontId="58" fillId="0" borderId="0" xfId="0" applyNumberFormat="1" applyFont="1" applyAlignment="1">
      <alignment vertical="top"/>
    </xf>
    <xf numFmtId="2" fontId="58" fillId="0" borderId="0" xfId="0" applyNumberFormat="1" applyFont="1" applyAlignment="1">
      <alignment vertical="justify"/>
    </xf>
    <xf numFmtId="4" fontId="11" fillId="0" borderId="0" xfId="0" applyNumberFormat="1" applyFont="1" applyAlignment="1">
      <alignment vertical="center"/>
    </xf>
    <xf numFmtId="4" fontId="11" fillId="0" borderId="0" xfId="0" applyNumberFormat="1" applyFont="1" applyAlignment="1">
      <alignment horizontal="center" vertical="center"/>
    </xf>
    <xf numFmtId="2" fontId="11" fillId="0" borderId="0" xfId="0" applyNumberFormat="1" applyFont="1" applyAlignment="1">
      <alignment horizontal="right" vertical="justify"/>
    </xf>
    <xf numFmtId="49" fontId="40" fillId="0" borderId="0" xfId="0" applyNumberFormat="1" applyFont="1" applyAlignment="1">
      <alignment horizontal="left" vertical="top"/>
    </xf>
    <xf numFmtId="0" fontId="61" fillId="0" borderId="0" xfId="0" applyFont="1" applyAlignment="1">
      <alignment horizontal="right"/>
    </xf>
    <xf numFmtId="0" fontId="65" fillId="0" borderId="0" xfId="0" applyFont="1" applyAlignment="1">
      <alignment vertical="top" wrapText="1"/>
    </xf>
    <xf numFmtId="0" fontId="62" fillId="21" borderId="33" xfId="0" applyFont="1" applyFill="1" applyBorder="1" applyAlignment="1">
      <alignment horizontal="center" vertical="center" wrapText="1"/>
    </xf>
    <xf numFmtId="170" fontId="62" fillId="21" borderId="34" xfId="314" applyNumberFormat="1" applyFont="1" applyFill="1" applyBorder="1" applyAlignment="1" applyProtection="1">
      <alignment horizontal="center" vertical="center" wrapText="1"/>
    </xf>
    <xf numFmtId="170" fontId="62" fillId="21" borderId="34" xfId="314" applyNumberFormat="1" applyFont="1" applyFill="1" applyBorder="1" applyAlignment="1" applyProtection="1">
      <alignment horizontal="center" vertical="top" wrapText="1"/>
    </xf>
    <xf numFmtId="4" fontId="62" fillId="21" borderId="34" xfId="314" applyNumberFormat="1" applyFont="1" applyFill="1" applyBorder="1" applyAlignment="1" applyProtection="1">
      <alignment horizontal="center" vertical="top" wrapText="1"/>
    </xf>
    <xf numFmtId="4" fontId="62" fillId="21" borderId="35" xfId="0" applyNumberFormat="1" applyFont="1" applyFill="1" applyBorder="1" applyAlignment="1">
      <alignment horizontal="center" vertical="top" wrapText="1"/>
    </xf>
    <xf numFmtId="170" fontId="64" fillId="21" borderId="36" xfId="314" applyNumberFormat="1" applyFont="1" applyFill="1" applyBorder="1" applyAlignment="1" applyProtection="1">
      <alignment horizontal="center" vertical="top" wrapText="1"/>
    </xf>
    <xf numFmtId="0" fontId="66" fillId="0" borderId="37" xfId="0" applyFont="1" applyBorder="1" applyAlignment="1">
      <alignment horizontal="center" vertical="center" wrapText="1"/>
    </xf>
    <xf numFmtId="1" fontId="67" fillId="21" borderId="36" xfId="314" applyNumberFormat="1" applyFont="1" applyFill="1" applyBorder="1" applyAlignment="1">
      <alignment horizontal="center" vertical="top" wrapText="1"/>
    </xf>
    <xf numFmtId="4" fontId="30" fillId="21" borderId="36" xfId="314" applyNumberFormat="1" applyFont="1" applyFill="1" applyBorder="1" applyAlignment="1" applyProtection="1">
      <alignment horizontal="center" vertical="top" wrapText="1"/>
    </xf>
    <xf numFmtId="4" fontId="30" fillId="21" borderId="36" xfId="314" applyNumberFormat="1" applyFont="1" applyFill="1" applyBorder="1" applyAlignment="1">
      <alignment horizontal="center" vertical="top" wrapText="1"/>
    </xf>
    <xf numFmtId="170" fontId="67" fillId="21" borderId="0" xfId="314" applyNumberFormat="1" applyFont="1" applyFill="1" applyBorder="1" applyAlignment="1" applyProtection="1">
      <alignment vertical="top" wrapText="1"/>
    </xf>
    <xf numFmtId="0" fontId="66" fillId="0" borderId="0" xfId="0" applyFont="1" applyAlignment="1">
      <alignment vertical="top" wrapText="1"/>
    </xf>
    <xf numFmtId="170" fontId="67" fillId="21" borderId="0" xfId="314" applyNumberFormat="1" applyFont="1" applyFill="1" applyBorder="1" applyAlignment="1" applyProtection="1">
      <alignment horizontal="center" vertical="top" wrapText="1"/>
    </xf>
    <xf numFmtId="1" fontId="67" fillId="21" borderId="0" xfId="314" applyNumberFormat="1" applyFont="1" applyFill="1" applyBorder="1" applyAlignment="1">
      <alignment horizontal="center" vertical="top" wrapText="1"/>
    </xf>
    <xf numFmtId="4" fontId="67" fillId="21" borderId="0" xfId="314" applyNumberFormat="1" applyFont="1" applyFill="1" applyBorder="1" applyAlignment="1" applyProtection="1">
      <alignment horizontal="center" vertical="top" wrapText="1"/>
    </xf>
    <xf numFmtId="4" fontId="67" fillId="21" borderId="0" xfId="314" applyNumberFormat="1" applyFont="1" applyFill="1" applyBorder="1" applyAlignment="1">
      <alignment vertical="top" wrapText="1"/>
    </xf>
    <xf numFmtId="49" fontId="42" fillId="0" borderId="0" xfId="323" applyNumberFormat="1" applyFont="1" applyAlignment="1">
      <alignment horizontal="right" vertical="top"/>
    </xf>
    <xf numFmtId="0" fontId="42" fillId="0" borderId="0" xfId="323" applyFont="1" applyAlignment="1">
      <alignment vertical="top" wrapText="1"/>
    </xf>
    <xf numFmtId="0" fontId="67" fillId="0" borderId="0" xfId="0" applyFont="1" applyAlignment="1">
      <alignment horizontal="center" vertical="top" wrapText="1"/>
    </xf>
    <xf numFmtId="171" fontId="67" fillId="0" borderId="0" xfId="314" applyNumberFormat="1" applyFont="1" applyFill="1" applyBorder="1" applyAlignment="1" applyProtection="1">
      <alignment horizontal="center" vertical="top" wrapText="1"/>
    </xf>
    <xf numFmtId="8" fontId="66" fillId="0" borderId="0" xfId="0" applyNumberFormat="1" applyFont="1" applyAlignment="1">
      <alignment horizontal="right" vertical="top" wrapText="1"/>
    </xf>
    <xf numFmtId="0" fontId="67" fillId="0" borderId="0" xfId="0" applyFont="1" applyAlignment="1">
      <alignment vertical="top" wrapText="1"/>
    </xf>
    <xf numFmtId="49" fontId="42" fillId="0" borderId="0" xfId="324" applyNumberFormat="1" applyFont="1" applyAlignment="1">
      <alignment horizontal="right" vertical="top" wrapText="1"/>
    </xf>
    <xf numFmtId="0" fontId="42" fillId="0" borderId="0" xfId="324" applyFont="1" applyAlignment="1">
      <alignment vertical="top" wrapText="1"/>
    </xf>
    <xf numFmtId="0" fontId="68" fillId="0" borderId="0" xfId="325" applyFont="1" applyAlignment="1" applyProtection="1">
      <alignment horizontal="center" vertical="top" wrapText="1"/>
      <protection locked="0"/>
    </xf>
    <xf numFmtId="172" fontId="69" fillId="0" borderId="0" xfId="325" applyNumberFormat="1" applyFont="1" applyAlignment="1">
      <alignment horizontal="center" vertical="top" wrapText="1"/>
    </xf>
    <xf numFmtId="4" fontId="67" fillId="0" borderId="0" xfId="0" applyNumberFormat="1" applyFont="1" applyAlignment="1">
      <alignment horizontal="right" vertical="top" wrapText="1"/>
    </xf>
    <xf numFmtId="49" fontId="11" fillId="0" borderId="0" xfId="325" applyNumberFormat="1" applyAlignment="1" applyProtection="1">
      <alignment vertical="top" wrapText="1"/>
      <protection locked="0"/>
    </xf>
    <xf numFmtId="49" fontId="11" fillId="0" borderId="0" xfId="325" applyNumberFormat="1" applyAlignment="1">
      <alignment horizontal="right" vertical="top" wrapText="1"/>
    </xf>
    <xf numFmtId="0" fontId="11" fillId="0" borderId="0" xfId="325" applyAlignment="1" applyProtection="1">
      <alignment horizontal="center" vertical="top" wrapText="1"/>
      <protection locked="0"/>
    </xf>
    <xf numFmtId="172" fontId="11" fillId="0" borderId="0" xfId="325" applyNumberFormat="1" applyAlignment="1">
      <alignment horizontal="center" vertical="top" wrapText="1"/>
    </xf>
    <xf numFmtId="4" fontId="11" fillId="0" borderId="0" xfId="0" applyNumberFormat="1" applyFont="1" applyAlignment="1">
      <alignment vertical="top" wrapText="1"/>
    </xf>
    <xf numFmtId="49" fontId="68" fillId="0" borderId="0" xfId="325" applyNumberFormat="1" applyFont="1" applyAlignment="1">
      <alignment horizontal="right" vertical="top" wrapText="1"/>
    </xf>
    <xf numFmtId="174" fontId="68" fillId="0" borderId="0" xfId="325" applyNumberFormat="1" applyFont="1" applyAlignment="1" applyProtection="1">
      <alignment vertical="top" wrapText="1"/>
      <protection locked="0"/>
    </xf>
    <xf numFmtId="172" fontId="68" fillId="0" borderId="0" xfId="325" applyNumberFormat="1" applyFont="1" applyAlignment="1">
      <alignment horizontal="center" vertical="top" wrapText="1"/>
    </xf>
    <xf numFmtId="4" fontId="67" fillId="0" borderId="0" xfId="0" applyNumberFormat="1" applyFont="1" applyAlignment="1">
      <alignment vertical="top" wrapText="1"/>
    </xf>
    <xf numFmtId="49" fontId="68" fillId="0" borderId="0" xfId="325" applyNumberFormat="1" applyFont="1" applyAlignment="1" applyProtection="1">
      <alignment vertical="top" wrapText="1"/>
      <protection locked="0"/>
    </xf>
    <xf numFmtId="0" fontId="65" fillId="0" borderId="0" xfId="0" applyFont="1" applyAlignment="1">
      <alignment horizontal="center" vertical="top" wrapText="1"/>
    </xf>
    <xf numFmtId="171" fontId="65" fillId="0" borderId="0" xfId="314" applyNumberFormat="1" applyFont="1" applyFill="1" applyBorder="1" applyAlignment="1" applyProtection="1">
      <alignment horizontal="center" vertical="top" wrapText="1"/>
    </xf>
    <xf numFmtId="49" fontId="72" fillId="20" borderId="23" xfId="0" applyNumberFormat="1" applyFont="1" applyFill="1" applyBorder="1" applyAlignment="1">
      <alignment vertical="top"/>
    </xf>
    <xf numFmtId="170" fontId="72" fillId="20" borderId="31" xfId="322" applyNumberFormat="1" applyFont="1" applyFill="1" applyBorder="1" applyAlignment="1" applyProtection="1">
      <alignment vertical="center" wrapText="1"/>
    </xf>
    <xf numFmtId="1" fontId="73" fillId="20" borderId="31" xfId="322" applyNumberFormat="1" applyFont="1" applyFill="1" applyBorder="1" applyAlignment="1">
      <alignment horizontal="left" vertical="center"/>
    </xf>
    <xf numFmtId="170" fontId="72" fillId="20" borderId="31" xfId="322" applyNumberFormat="1" applyFont="1" applyFill="1" applyBorder="1" applyAlignment="1" applyProtection="1">
      <alignment horizontal="center" vertical="center"/>
    </xf>
    <xf numFmtId="175" fontId="72" fillId="20" borderId="31" xfId="0" applyNumberFormat="1" applyFont="1" applyFill="1" applyBorder="1" applyAlignment="1">
      <alignment horizontal="center" vertical="center"/>
    </xf>
    <xf numFmtId="4" fontId="74" fillId="0" borderId="0" xfId="0" applyNumberFormat="1" applyFont="1"/>
    <xf numFmtId="4" fontId="75" fillId="0" borderId="38" xfId="0" applyNumberFormat="1" applyFont="1" applyBorder="1" applyAlignment="1">
      <alignment horizontal="right" vertical="top"/>
    </xf>
    <xf numFmtId="4" fontId="75" fillId="0" borderId="0" xfId="0" applyNumberFormat="1" applyFont="1" applyAlignment="1">
      <alignment horizontal="left" vertical="top" wrapText="1"/>
    </xf>
    <xf numFmtId="4" fontId="75" fillId="0" borderId="38" xfId="0" applyNumberFormat="1" applyFont="1" applyBorder="1" applyAlignment="1">
      <alignment horizontal="center" wrapText="1"/>
    </xf>
    <xf numFmtId="4" fontId="75" fillId="0" borderId="39" xfId="0" applyNumberFormat="1" applyFont="1" applyBorder="1" applyAlignment="1">
      <alignment horizontal="center" wrapText="1"/>
    </xf>
    <xf numFmtId="4" fontId="75" fillId="0" borderId="38" xfId="0" applyNumberFormat="1" applyFont="1" applyBorder="1" applyAlignment="1">
      <alignment horizontal="right" vertical="top" wrapText="1"/>
    </xf>
    <xf numFmtId="4" fontId="75" fillId="0" borderId="40" xfId="0" applyNumberFormat="1" applyFont="1" applyBorder="1" applyAlignment="1">
      <alignment horizontal="justify" vertical="top" wrapText="1"/>
    </xf>
    <xf numFmtId="4" fontId="75" fillId="0" borderId="38" xfId="0" applyNumberFormat="1" applyFont="1" applyBorder="1" applyAlignment="1">
      <alignment horizontal="right" wrapText="1"/>
    </xf>
    <xf numFmtId="4" fontId="74" fillId="0" borderId="38" xfId="0" applyNumberFormat="1" applyFont="1" applyBorder="1"/>
    <xf numFmtId="4" fontId="74" fillId="0" borderId="39" xfId="0" applyNumberFormat="1" applyFont="1" applyBorder="1" applyAlignment="1">
      <alignment horizontal="right" wrapText="1"/>
    </xf>
    <xf numFmtId="3" fontId="73" fillId="0" borderId="0" xfId="0" applyNumberFormat="1" applyFont="1" applyAlignment="1">
      <alignment horizontal="right"/>
    </xf>
    <xf numFmtId="176" fontId="73" fillId="0" borderId="0" xfId="322" applyNumberFormat="1" applyFont="1" applyBorder="1" applyAlignment="1" applyProtection="1">
      <alignment horizontal="right"/>
    </xf>
    <xf numFmtId="0" fontId="72" fillId="0" borderId="0" xfId="0" applyFont="1" applyAlignment="1">
      <alignment horizontal="center"/>
    </xf>
    <xf numFmtId="1" fontId="30" fillId="0" borderId="0" xfId="0" applyNumberFormat="1" applyFont="1" applyAlignment="1">
      <alignment horizontal="center" vertical="top"/>
    </xf>
    <xf numFmtId="0" fontId="0" fillId="0" borderId="0" xfId="0" applyAlignment="1">
      <alignment horizontal="left" wrapText="1"/>
    </xf>
    <xf numFmtId="0" fontId="76" fillId="0" borderId="0" xfId="330" applyFont="1"/>
    <xf numFmtId="0" fontId="73" fillId="0" borderId="0" xfId="331" applyFont="1" applyAlignment="1">
      <alignment vertical="center" wrapText="1"/>
    </xf>
    <xf numFmtId="0" fontId="73" fillId="0" borderId="0" xfId="0" applyFont="1" applyAlignment="1">
      <alignment horizontal="center" wrapText="1"/>
    </xf>
    <xf numFmtId="14" fontId="76" fillId="0" borderId="0" xfId="330" quotePrefix="1" applyNumberFormat="1" applyFont="1" applyAlignment="1">
      <alignment horizontal="left" vertical="top"/>
    </xf>
    <xf numFmtId="0" fontId="77" fillId="0" borderId="0" xfId="330" applyFont="1" applyAlignment="1">
      <alignment vertical="top" wrapText="1"/>
    </xf>
    <xf numFmtId="4" fontId="76" fillId="0" borderId="0" xfId="330" applyNumberFormat="1" applyFont="1" applyAlignment="1">
      <alignment horizontal="right" vertical="top"/>
    </xf>
    <xf numFmtId="0" fontId="76" fillId="0" borderId="0" xfId="330" applyFont="1" applyAlignment="1">
      <alignment horizontal="left" vertical="top"/>
    </xf>
    <xf numFmtId="0" fontId="76" fillId="0" borderId="0" xfId="330" applyFont="1" applyAlignment="1">
      <alignment vertical="top" wrapText="1"/>
    </xf>
    <xf numFmtId="0" fontId="76" fillId="0" borderId="0" xfId="330" applyFont="1" applyAlignment="1">
      <alignment vertical="top"/>
    </xf>
    <xf numFmtId="176" fontId="73" fillId="0" borderId="0" xfId="322" applyNumberFormat="1" applyFont="1" applyFill="1" applyBorder="1" applyAlignment="1" applyProtection="1">
      <alignment horizontal="right"/>
    </xf>
    <xf numFmtId="170" fontId="80" fillId="0" borderId="0" xfId="322" applyNumberFormat="1" applyFont="1" applyFill="1" applyBorder="1" applyAlignment="1" applyProtection="1">
      <alignment horizontal="left" wrapText="1"/>
    </xf>
    <xf numFmtId="169" fontId="80" fillId="0" borderId="0" xfId="322" applyNumberFormat="1" applyFont="1" applyFill="1" applyBorder="1" applyAlignment="1">
      <alignment horizontal="right"/>
    </xf>
    <xf numFmtId="176" fontId="80" fillId="0" borderId="0" xfId="322" applyNumberFormat="1" applyFont="1" applyFill="1" applyBorder="1" applyAlignment="1" applyProtection="1">
      <alignment horizontal="right"/>
    </xf>
    <xf numFmtId="0" fontId="0" fillId="0" borderId="41" xfId="0" applyBorder="1" applyAlignment="1">
      <alignment horizontal="left" wrapText="1"/>
    </xf>
    <xf numFmtId="0" fontId="78" fillId="0" borderId="42" xfId="0" applyFont="1" applyBorder="1" applyAlignment="1">
      <alignment horizontal="left" wrapText="1"/>
    </xf>
    <xf numFmtId="0" fontId="0" fillId="0" borderId="42" xfId="0" applyBorder="1" applyAlignment="1">
      <alignment horizontal="left" wrapText="1"/>
    </xf>
    <xf numFmtId="0" fontId="0" fillId="0" borderId="43" xfId="0" applyBorder="1" applyAlignment="1">
      <alignment horizontal="left" wrapText="1"/>
    </xf>
    <xf numFmtId="0" fontId="72" fillId="0" borderId="43" xfId="0" applyFont="1" applyBorder="1" applyAlignment="1">
      <alignment horizontal="left" wrapText="1"/>
    </xf>
    <xf numFmtId="4" fontId="72" fillId="0" borderId="0" xfId="0" applyNumberFormat="1" applyFont="1" applyAlignment="1">
      <alignment horizontal="left" wrapText="1"/>
    </xf>
    <xf numFmtId="0" fontId="81" fillId="0" borderId="43" xfId="0" applyFont="1" applyBorder="1" applyAlignment="1">
      <alignment horizontal="left" wrapText="1"/>
    </xf>
    <xf numFmtId="0" fontId="81" fillId="0" borderId="0" xfId="0" applyFont="1" applyAlignment="1">
      <alignment horizontal="left" wrapText="1"/>
    </xf>
    <xf numFmtId="0" fontId="81" fillId="0" borderId="44" xfId="0" applyFont="1" applyBorder="1" applyAlignment="1">
      <alignment horizontal="left" wrapText="1"/>
    </xf>
    <xf numFmtId="176" fontId="78" fillId="0" borderId="0" xfId="0" applyNumberFormat="1" applyFont="1" applyAlignment="1">
      <alignment horizontal="left" wrapText="1"/>
    </xf>
    <xf numFmtId="0" fontId="78" fillId="0" borderId="0" xfId="0" applyFont="1" applyAlignment="1">
      <alignment horizontal="left" wrapText="1"/>
    </xf>
    <xf numFmtId="0" fontId="82" fillId="0" borderId="45" xfId="0" applyFont="1" applyBorder="1" applyAlignment="1">
      <alignment horizontal="left" wrapText="1"/>
    </xf>
    <xf numFmtId="0" fontId="83" fillId="0" borderId="45" xfId="0" applyFont="1" applyBorder="1" applyAlignment="1">
      <alignment horizontal="left" wrapText="1"/>
    </xf>
    <xf numFmtId="176" fontId="84" fillId="0" borderId="45" xfId="0" applyNumberFormat="1" applyFont="1" applyBorder="1" applyAlignment="1">
      <alignment horizontal="left" wrapText="1"/>
    </xf>
    <xf numFmtId="4" fontId="63" fillId="0" borderId="32" xfId="0" applyNumberFormat="1" applyFont="1" applyBorder="1" applyAlignment="1">
      <alignment vertical="top"/>
    </xf>
    <xf numFmtId="0" fontId="78" fillId="0" borderId="32" xfId="0" applyFont="1" applyBorder="1" applyAlignment="1">
      <alignment wrapText="1"/>
    </xf>
    <xf numFmtId="49" fontId="11" fillId="0" borderId="0" xfId="325" applyNumberFormat="1" applyFill="1" applyAlignment="1" applyProtection="1">
      <alignment horizontal="right" vertical="top" wrapText="1"/>
      <protection locked="0"/>
    </xf>
    <xf numFmtId="0" fontId="11" fillId="0" borderId="0" xfId="0" applyFont="1" applyFill="1" applyAlignment="1">
      <alignment vertical="top" wrapText="1"/>
    </xf>
    <xf numFmtId="0" fontId="11" fillId="0" borderId="0" xfId="325" applyFill="1" applyAlignment="1" applyProtection="1">
      <alignment horizontal="center" vertical="center" wrapText="1"/>
      <protection locked="0"/>
    </xf>
    <xf numFmtId="173" fontId="70" fillId="0" borderId="0" xfId="325" applyNumberFormat="1" applyFont="1" applyFill="1" applyAlignment="1">
      <alignment horizontal="center" vertical="center" wrapText="1"/>
    </xf>
    <xf numFmtId="8" fontId="11" fillId="0" borderId="0" xfId="326" applyNumberFormat="1" applyFill="1" applyAlignment="1">
      <alignment horizontal="right" vertical="center" wrapText="1"/>
    </xf>
    <xf numFmtId="0" fontId="65" fillId="0" borderId="0" xfId="0" applyFont="1" applyFill="1" applyAlignment="1">
      <alignment vertical="top" wrapText="1"/>
    </xf>
    <xf numFmtId="0" fontId="11" fillId="0" borderId="0" xfId="323" applyFont="1" applyFill="1" applyAlignment="1">
      <alignment horizontal="left" vertical="top" wrapText="1"/>
    </xf>
    <xf numFmtId="49" fontId="11" fillId="0" borderId="0" xfId="325" applyNumberFormat="1" applyFill="1" applyAlignment="1" applyProtection="1">
      <alignment horizontal="left" vertical="top" wrapText="1"/>
      <protection locked="0"/>
    </xf>
    <xf numFmtId="0" fontId="70" fillId="0" borderId="0" xfId="0" applyFont="1" applyFill="1" applyAlignment="1">
      <alignment vertical="top" wrapText="1"/>
    </xf>
    <xf numFmtId="49" fontId="11" fillId="0" borderId="0" xfId="325" applyNumberFormat="1" applyFill="1" applyAlignment="1">
      <alignment horizontal="right" vertical="top" wrapText="1"/>
    </xf>
    <xf numFmtId="49" fontId="11" fillId="0" borderId="0" xfId="325" applyNumberFormat="1" applyFill="1" applyAlignment="1" applyProtection="1">
      <alignment vertical="top" wrapText="1"/>
      <protection locked="0"/>
    </xf>
    <xf numFmtId="172" fontId="11" fillId="0" borderId="0" xfId="325" applyNumberFormat="1" applyFill="1" applyAlignment="1">
      <alignment horizontal="center" vertical="center" wrapText="1"/>
    </xf>
    <xf numFmtId="4" fontId="11" fillId="0" borderId="0" xfId="0" applyNumberFormat="1" applyFont="1" applyFill="1" applyAlignment="1">
      <alignment vertical="center" wrapText="1"/>
    </xf>
    <xf numFmtId="49" fontId="40" fillId="0" borderId="0" xfId="325" applyNumberFormat="1" applyFont="1" applyFill="1" applyAlignment="1" applyProtection="1">
      <alignment vertical="top" wrapText="1"/>
      <protection locked="0"/>
    </xf>
    <xf numFmtId="49" fontId="11" fillId="0" borderId="0" xfId="0" applyNumberFormat="1" applyFont="1" applyFill="1" applyAlignment="1">
      <alignment horizontal="left" vertical="top"/>
    </xf>
    <xf numFmtId="2" fontId="11" fillId="0" borderId="0" xfId="0" applyNumberFormat="1" applyFont="1" applyFill="1" applyAlignment="1">
      <alignment horizontal="left" vertical="center" wrapText="1"/>
    </xf>
    <xf numFmtId="4" fontId="11" fillId="0" borderId="0" xfId="0" applyNumberFormat="1" applyFont="1" applyFill="1" applyAlignment="1">
      <alignment vertical="center"/>
    </xf>
    <xf numFmtId="4" fontId="11" fillId="0" borderId="0" xfId="0" applyNumberFormat="1" applyFont="1" applyFill="1" applyAlignment="1">
      <alignment horizontal="center" vertical="center"/>
    </xf>
    <xf numFmtId="4" fontId="11" fillId="0" borderId="0" xfId="0" applyNumberFormat="1" applyFont="1" applyFill="1" applyAlignment="1" applyProtection="1">
      <alignment vertical="center"/>
      <protection locked="0"/>
    </xf>
    <xf numFmtId="0" fontId="11" fillId="0" borderId="0" xfId="0" applyFont="1" applyFill="1"/>
    <xf numFmtId="49" fontId="11" fillId="0" borderId="22" xfId="0" applyNumberFormat="1" applyFont="1" applyFill="1" applyBorder="1" applyAlignment="1">
      <alignment horizontal="left" vertical="top"/>
    </xf>
    <xf numFmtId="2" fontId="40" fillId="0" borderId="9" xfId="0" applyNumberFormat="1" applyFont="1" applyFill="1" applyBorder="1" applyAlignment="1">
      <alignment horizontal="left" vertical="justify" wrapText="1"/>
    </xf>
    <xf numFmtId="4" fontId="11" fillId="0" borderId="16" xfId="0" applyNumberFormat="1" applyFont="1" applyFill="1" applyBorder="1" applyAlignment="1">
      <alignment vertical="top"/>
    </xf>
    <xf numFmtId="0" fontId="11" fillId="0" borderId="15" xfId="0" applyFont="1" applyFill="1" applyBorder="1" applyAlignment="1">
      <alignment vertical="top"/>
    </xf>
    <xf numFmtId="16" fontId="11" fillId="0" borderId="15" xfId="0" applyNumberFormat="1" applyFont="1" applyFill="1" applyBorder="1" applyAlignment="1">
      <alignment horizontal="center" wrapText="1"/>
    </xf>
    <xf numFmtId="0" fontId="11" fillId="0" borderId="17" xfId="0" applyFont="1" applyFill="1" applyBorder="1" applyAlignment="1">
      <alignment vertical="top"/>
    </xf>
    <xf numFmtId="49" fontId="48" fillId="0" borderId="21" xfId="0" applyNumberFormat="1" applyFont="1" applyFill="1" applyBorder="1" applyAlignment="1">
      <alignment horizontal="left" vertical="top"/>
    </xf>
    <xf numFmtId="2" fontId="11" fillId="0" borderId="15" xfId="0" applyNumberFormat="1" applyFont="1" applyFill="1" applyBorder="1" applyAlignment="1">
      <alignment horizontal="right" vertical="center"/>
    </xf>
    <xf numFmtId="4" fontId="11" fillId="0" borderId="9" xfId="0" applyNumberFormat="1" applyFont="1" applyFill="1" applyBorder="1" applyAlignment="1">
      <alignment vertical="center"/>
    </xf>
    <xf numFmtId="4" fontId="11" fillId="0" borderId="17" xfId="0" applyNumberFormat="1" applyFont="1" applyFill="1" applyBorder="1" applyAlignment="1">
      <alignment horizontal="center" vertical="center"/>
    </xf>
    <xf numFmtId="4" fontId="11" fillId="0" borderId="15" xfId="0" applyNumberFormat="1" applyFont="1" applyFill="1" applyBorder="1" applyAlignment="1" applyProtection="1">
      <alignment vertical="center"/>
      <protection locked="0"/>
    </xf>
    <xf numFmtId="4" fontId="11" fillId="0" borderId="18" xfId="0" applyNumberFormat="1" applyFont="1" applyFill="1" applyBorder="1" applyAlignment="1">
      <alignment vertical="center"/>
    </xf>
    <xf numFmtId="49" fontId="41" fillId="0" borderId="0" xfId="0" applyNumberFormat="1" applyFont="1" applyFill="1" applyAlignment="1">
      <alignment vertical="top"/>
    </xf>
    <xf numFmtId="2" fontId="42" fillId="0" borderId="0" xfId="0" applyNumberFormat="1" applyFont="1" applyFill="1" applyAlignment="1">
      <alignment vertical="justify"/>
    </xf>
    <xf numFmtId="4" fontId="41" fillId="0" borderId="0" xfId="0" applyNumberFormat="1" applyFont="1" applyFill="1" applyAlignment="1">
      <alignment horizontal="right" vertical="top"/>
    </xf>
    <xf numFmtId="4" fontId="41" fillId="0" borderId="0" xfId="0" applyNumberFormat="1" applyFont="1" applyFill="1" applyAlignment="1">
      <alignment horizontal="center" vertical="top"/>
    </xf>
    <xf numFmtId="49" fontId="42" fillId="0" borderId="0" xfId="0" applyNumberFormat="1" applyFont="1" applyFill="1" applyAlignment="1">
      <alignment vertical="top"/>
    </xf>
    <xf numFmtId="49" fontId="40" fillId="0" borderId="0" xfId="0" applyNumberFormat="1" applyFont="1" applyFill="1" applyAlignment="1">
      <alignment horizontal="left" vertical="top"/>
    </xf>
    <xf numFmtId="4" fontId="11" fillId="0" borderId="15" xfId="0" applyNumberFormat="1" applyFont="1" applyFill="1" applyBorder="1" applyAlignment="1">
      <alignment vertical="top"/>
    </xf>
    <xf numFmtId="4" fontId="11" fillId="0" borderId="17" xfId="0" applyNumberFormat="1" applyFont="1" applyFill="1" applyBorder="1" applyAlignment="1">
      <alignment vertical="top"/>
    </xf>
    <xf numFmtId="49" fontId="0" fillId="0" borderId="22" xfId="0" applyNumberFormat="1" applyFill="1" applyBorder="1" applyAlignment="1">
      <alignment horizontal="left" vertical="top"/>
    </xf>
    <xf numFmtId="2" fontId="6" fillId="0" borderId="9" xfId="0" applyNumberFormat="1" applyFont="1" applyFill="1" applyBorder="1" applyAlignment="1">
      <alignment horizontal="left" vertical="justify" wrapText="1"/>
    </xf>
    <xf numFmtId="4" fontId="46" fillId="0" borderId="16" xfId="0" applyNumberFormat="1" applyFont="1" applyFill="1" applyBorder="1" applyAlignment="1">
      <alignment vertical="top"/>
    </xf>
    <xf numFmtId="0" fontId="46" fillId="0" borderId="15" xfId="0" applyFont="1" applyFill="1" applyBorder="1" applyAlignment="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lignment vertical="top"/>
    </xf>
    <xf numFmtId="0" fontId="0" fillId="0" borderId="0" xfId="0" applyFill="1"/>
    <xf numFmtId="49" fontId="47" fillId="0" borderId="0" xfId="0" applyNumberFormat="1" applyFont="1" applyFill="1" applyAlignment="1">
      <alignment vertical="top"/>
    </xf>
    <xf numFmtId="4" fontId="45" fillId="0" borderId="0" xfId="0" applyNumberFormat="1" applyFont="1" applyFill="1" applyAlignment="1">
      <alignment horizontal="right" vertical="top"/>
    </xf>
    <xf numFmtId="4" fontId="5" fillId="0" borderId="0" xfId="0" applyNumberFormat="1" applyFont="1" applyFill="1" applyAlignment="1" applyProtection="1">
      <alignment horizontal="right" vertical="top"/>
      <protection locked="0"/>
    </xf>
    <xf numFmtId="4" fontId="5" fillId="0" borderId="0" xfId="0" applyNumberFormat="1" applyFont="1" applyFill="1" applyAlignment="1">
      <alignment horizontal="right" vertical="top"/>
    </xf>
    <xf numFmtId="4" fontId="0" fillId="0" borderId="9" xfId="0" applyNumberFormat="1" applyFont="1" applyBorder="1" applyAlignment="1">
      <alignment vertical="center"/>
    </xf>
    <xf numFmtId="0" fontId="76" fillId="0" borderId="0" xfId="330" applyFont="1" applyFill="1" applyAlignment="1">
      <alignment horizontal="center" vertical="top"/>
    </xf>
    <xf numFmtId="0" fontId="73" fillId="0" borderId="0" xfId="331" applyFont="1" applyFill="1" applyAlignment="1">
      <alignment vertical="center" wrapText="1"/>
    </xf>
    <xf numFmtId="0" fontId="73" fillId="0" borderId="0" xfId="0" applyFont="1" applyFill="1" applyAlignment="1">
      <alignment horizontal="center"/>
    </xf>
    <xf numFmtId="3" fontId="73" fillId="0" borderId="0" xfId="0" applyNumberFormat="1" applyFont="1" applyFill="1" applyAlignment="1">
      <alignment horizontal="right"/>
    </xf>
    <xf numFmtId="0" fontId="76" fillId="0" borderId="0" xfId="330" applyFont="1" applyFill="1"/>
    <xf numFmtId="0" fontId="76" fillId="0" borderId="0" xfId="330" applyFont="1" applyFill="1" applyAlignment="1">
      <alignment horizontal="left" vertical="top"/>
    </xf>
    <xf numFmtId="0" fontId="76" fillId="0" borderId="0" xfId="330" applyFont="1" applyFill="1" applyAlignment="1">
      <alignment vertical="top" wrapText="1"/>
    </xf>
    <xf numFmtId="0" fontId="76" fillId="0" borderId="0" xfId="330" applyFont="1" applyFill="1" applyAlignment="1">
      <alignment vertical="top"/>
    </xf>
    <xf numFmtId="0" fontId="79" fillId="0" borderId="0" xfId="327" applyFont="1" applyFill="1" applyAlignment="1">
      <alignment horizontal="left" vertical="center" wrapText="1"/>
    </xf>
    <xf numFmtId="0" fontId="73" fillId="0" borderId="0" xfId="0" applyFont="1" applyFill="1"/>
    <xf numFmtId="1" fontId="30" fillId="0" borderId="0" xfId="0" applyNumberFormat="1" applyFont="1" applyFill="1" applyAlignment="1">
      <alignment horizontal="center" vertical="top"/>
    </xf>
    <xf numFmtId="0" fontId="0" fillId="0" borderId="0" xfId="0" applyFill="1" applyAlignment="1">
      <alignment horizontal="left" wrapText="1"/>
    </xf>
    <xf numFmtId="4" fontId="75" fillId="0" borderId="38" xfId="0" applyNumberFormat="1" applyFont="1" applyFill="1" applyBorder="1" applyAlignment="1">
      <alignment horizontal="right" vertical="top" wrapText="1"/>
    </xf>
    <xf numFmtId="4" fontId="75" fillId="0" borderId="40" xfId="0" applyNumberFormat="1" applyFont="1" applyFill="1" applyBorder="1" applyAlignment="1">
      <alignment horizontal="justify" vertical="top" wrapText="1"/>
    </xf>
    <xf numFmtId="4" fontId="75" fillId="0" borderId="38" xfId="0" applyNumberFormat="1" applyFont="1" applyFill="1" applyBorder="1" applyAlignment="1">
      <alignment horizontal="center" wrapText="1"/>
    </xf>
    <xf numFmtId="4" fontId="75" fillId="0" borderId="38" xfId="0" applyNumberFormat="1" applyFont="1" applyFill="1" applyBorder="1" applyAlignment="1">
      <alignment horizontal="right" wrapText="1"/>
    </xf>
    <xf numFmtId="4" fontId="74" fillId="0" borderId="38" xfId="0" applyNumberFormat="1" applyFont="1" applyFill="1" applyBorder="1"/>
    <xf numFmtId="4" fontId="74" fillId="0" borderId="0" xfId="0" applyNumberFormat="1" applyFont="1" applyFill="1"/>
    <xf numFmtId="0" fontId="66" fillId="0" borderId="0" xfId="0" applyFont="1" applyFill="1" applyAlignment="1">
      <alignment vertical="top" wrapText="1"/>
    </xf>
    <xf numFmtId="1" fontId="73" fillId="0" borderId="0" xfId="0" applyNumberFormat="1" applyFont="1" applyFill="1" applyAlignment="1">
      <alignment horizontal="center" vertical="top"/>
    </xf>
    <xf numFmtId="0" fontId="73" fillId="0" borderId="0" xfId="0" applyFont="1" applyFill="1" applyAlignment="1">
      <alignment horizontal="justify" vertical="center"/>
    </xf>
    <xf numFmtId="0" fontId="74" fillId="0" borderId="0" xfId="0" applyFont="1" applyFill="1"/>
    <xf numFmtId="0" fontId="73" fillId="0" borderId="0" xfId="0" applyFont="1" applyFill="1" applyAlignment="1">
      <alignment wrapText="1"/>
    </xf>
    <xf numFmtId="0" fontId="73" fillId="0" borderId="0" xfId="0" applyFont="1" applyFill="1" applyAlignment="1">
      <alignment horizontal="right" wrapText="1"/>
    </xf>
    <xf numFmtId="3" fontId="73" fillId="0" borderId="25" xfId="0" applyNumberFormat="1" applyFont="1" applyFill="1" applyBorder="1" applyAlignment="1">
      <alignment horizontal="right"/>
    </xf>
    <xf numFmtId="3" fontId="74" fillId="0" borderId="0" xfId="0" applyNumberFormat="1" applyFont="1" applyFill="1"/>
    <xf numFmtId="0" fontId="49" fillId="0" borderId="0" xfId="0" applyFont="1" applyAlignment="1">
      <alignment horizontal="center" vertical="center"/>
    </xf>
    <xf numFmtId="4" fontId="43" fillId="0" borderId="23" xfId="0" applyNumberFormat="1" applyFont="1" applyBorder="1" applyAlignment="1">
      <alignment horizontal="center" vertical="center"/>
    </xf>
    <xf numFmtId="4" fontId="43" fillId="0" borderId="24" xfId="0" applyNumberFormat="1" applyFont="1" applyBorder="1" applyAlignment="1">
      <alignment horizontal="center" vertical="center"/>
    </xf>
    <xf numFmtId="2" fontId="11" fillId="0" borderId="0" xfId="0" applyNumberFormat="1" applyFont="1" applyAlignment="1">
      <alignment horizontal="left" vertical="top" wrapText="1"/>
    </xf>
    <xf numFmtId="2" fontId="11" fillId="0" borderId="0" xfId="0" applyNumberFormat="1" applyFont="1" applyAlignment="1">
      <alignment horizontal="left" vertical="top"/>
    </xf>
    <xf numFmtId="2" fontId="40" fillId="19" borderId="0" xfId="0" applyNumberFormat="1" applyFont="1" applyFill="1" applyAlignment="1">
      <alignment horizontal="left" vertical="top" wrapText="1"/>
    </xf>
    <xf numFmtId="171" fontId="71" fillId="0" borderId="0" xfId="314" applyNumberFormat="1" applyFont="1" applyFill="1" applyBorder="1" applyAlignment="1" applyProtection="1">
      <alignment horizontal="center" vertical="top" wrapText="1"/>
    </xf>
  </cellXfs>
  <cellStyles count="334">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 Built-in Normal" xfId="330" xr:uid="{5C3CED7D-DDC7-482F-9CBE-7DD850D47C15}"/>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10" xfId="332" xr:uid="{E86E4C63-C255-4402-95F9-0824E0CEFEA2}"/>
    <cellStyle name="Navadno 12" xfId="324" xr:uid="{131286A3-9ED9-4681-BBF7-88384B5CC414}"/>
    <cellStyle name="Navadno 2" xfId="248" xr:uid="{00000000-0005-0000-0000-0000F7000000}"/>
    <cellStyle name="Navadno 2 2" xfId="249" xr:uid="{00000000-0005-0000-0000-0000F8000000}"/>
    <cellStyle name="Navadno 2 2 3" xfId="331" xr:uid="{8EB0CFCE-8B2A-40C2-B008-CF98DE028263}"/>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avadno 9" xfId="333" xr:uid="{D590BCFF-5CA6-4C7D-BEEF-D033C61D80EF}"/>
    <cellStyle name="Navadno_Energetika" xfId="325" xr:uid="{7AB43125-D2CA-4F45-B820-C7E37D46FE5D}"/>
    <cellStyle name="Navadno_Meritve Dokumentacija" xfId="326" xr:uid="{B9577C3E-E812-456D-855E-AF3087BE64F6}"/>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rmal 4 2" xfId="328" xr:uid="{F272339E-E006-4640-91E3-8D479CA2BBF5}"/>
    <cellStyle name="Normal_CENIK_jan01_DSC" xfId="329" xr:uid="{F6BEEF79-57A4-4C6E-8491-C773632DE038}"/>
    <cellStyle name="Normal_KOTLOVNICA_ELEKTRO" xfId="323" xr:uid="{E8FD3708-A6BE-4EE1-A1CF-903F2ED7BD05}"/>
    <cellStyle name="Normal_Sheet1" xfId="327" xr:uid="{7B10D198-35C6-4EAE-BA59-A402DEFE49C5}"/>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3" xr:uid="{00000000-0005-0000-0000-00001C010000}"/>
    <cellStyle name="PRVA VRSTA Element delo_Kolektor Koling_Unichem Logatec_požar,plin_331" xfId="284" xr:uid="{00000000-0005-0000-0000-00001D010000}"/>
    <cellStyle name="Skupaj" xfId="285" xr:uid="{00000000-0005-0000-0000-00001E010000}"/>
    <cellStyle name="Skupaj 1" xfId="286" xr:uid="{00000000-0005-0000-0000-00001F010000}"/>
    <cellStyle name="Skupaj 2" xfId="287" xr:uid="{00000000-0005-0000-0000-000020010000}"/>
    <cellStyle name="Skupaj 3" xfId="288" xr:uid="{00000000-0005-0000-0000-000021010000}"/>
    <cellStyle name="Skupaj 4" xfId="289" xr:uid="{00000000-0005-0000-0000-000022010000}"/>
    <cellStyle name="Skupaj 5" xfId="290" xr:uid="{00000000-0005-0000-0000-000023010000}"/>
    <cellStyle name="Skupaj 6" xfId="291" xr:uid="{00000000-0005-0000-0000-000024010000}"/>
    <cellStyle name="Slog 1" xfId="292" xr:uid="{00000000-0005-0000-0000-000025010000}"/>
    <cellStyle name="Slog 1 2" xfId="293" xr:uid="{00000000-0005-0000-0000-000026010000}"/>
    <cellStyle name="Title 1" xfId="294" xr:uid="{00000000-0005-0000-0000-000027010000}"/>
    <cellStyle name="Title 2" xfId="295" xr:uid="{00000000-0005-0000-0000-000028010000}"/>
    <cellStyle name="Title 3" xfId="296" xr:uid="{00000000-0005-0000-0000-000029010000}"/>
    <cellStyle name="Title 4" xfId="297" xr:uid="{00000000-0005-0000-0000-00002A010000}"/>
    <cellStyle name="Title 5" xfId="298" xr:uid="{00000000-0005-0000-0000-00002B010000}"/>
    <cellStyle name="Title 6" xfId="299" xr:uid="{00000000-0005-0000-0000-00002C010000}"/>
    <cellStyle name="Total" xfId="300" xr:uid="{00000000-0005-0000-0000-00002D010000}"/>
    <cellStyle name="Total 1" xfId="301" xr:uid="{00000000-0005-0000-0000-00002E010000}"/>
    <cellStyle name="Total 2" xfId="302" xr:uid="{00000000-0005-0000-0000-00002F010000}"/>
    <cellStyle name="Total 3" xfId="303" xr:uid="{00000000-0005-0000-0000-000030010000}"/>
    <cellStyle name="Total 4" xfId="304" xr:uid="{00000000-0005-0000-0000-000031010000}"/>
    <cellStyle name="Total 5" xfId="305" xr:uid="{00000000-0005-0000-0000-000032010000}"/>
    <cellStyle name="Total 6" xfId="306" xr:uid="{00000000-0005-0000-0000-000033010000}"/>
    <cellStyle name="Valuta 2" xfId="307" xr:uid="{00000000-0005-0000-0000-000034010000}"/>
    <cellStyle name="Valuta 2 1" xfId="308" xr:uid="{00000000-0005-0000-0000-000035010000}"/>
    <cellStyle name="Valuta 2 2" xfId="309" xr:uid="{00000000-0005-0000-0000-000036010000}"/>
    <cellStyle name="Valuta 2 3" xfId="310" xr:uid="{00000000-0005-0000-0000-000037010000}"/>
    <cellStyle name="Valuta 2 4" xfId="311" xr:uid="{00000000-0005-0000-0000-000038010000}"/>
    <cellStyle name="Valuta 2 5" xfId="312" xr:uid="{00000000-0005-0000-0000-000039010000}"/>
    <cellStyle name="Valuta 2 6" xfId="313" xr:uid="{00000000-0005-0000-0000-00003A010000}"/>
    <cellStyle name="Vejica" xfId="322" builtinId="3"/>
    <cellStyle name="Vejica 2" xfId="314" xr:uid="{00000000-0005-0000-0000-00003B010000}"/>
    <cellStyle name="Vejica 3" xfId="315" xr:uid="{00000000-0005-0000-0000-00003C010000}"/>
    <cellStyle name="Warning Text 1" xfId="316" xr:uid="{00000000-0005-0000-0000-00003D010000}"/>
    <cellStyle name="Warning Text 2" xfId="317" xr:uid="{00000000-0005-0000-0000-00003E010000}"/>
    <cellStyle name="Warning Text 3" xfId="318" xr:uid="{00000000-0005-0000-0000-00003F010000}"/>
    <cellStyle name="Warning Text 4" xfId="319" xr:uid="{00000000-0005-0000-0000-000040010000}"/>
    <cellStyle name="Warning Text 5" xfId="320" xr:uid="{00000000-0005-0000-0000-000041010000}"/>
    <cellStyle name="Warning Text 6" xfId="321" xr:uid="{00000000-0005-0000-0000-000042010000}"/>
  </cellStyles>
  <dxfs count="4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35"/>
  <sheetViews>
    <sheetView tabSelected="1" zoomScaleNormal="100" zoomScaleSheetLayoutView="100" workbookViewId="0">
      <selection activeCell="C57" sqref="C57"/>
    </sheetView>
  </sheetViews>
  <sheetFormatPr defaultColWidth="9.140625" defaultRowHeight="12.75"/>
  <cols>
    <col min="1" max="1" width="1.140625" style="33" customWidth="1"/>
    <col min="2" max="2" width="42.42578125" style="33" customWidth="1"/>
    <col min="3" max="3" width="22" style="63" customWidth="1"/>
    <col min="4" max="16384" width="9.140625" style="33"/>
  </cols>
  <sheetData>
    <row r="3" spans="1:3">
      <c r="B3" s="33" t="s">
        <v>31</v>
      </c>
    </row>
    <row r="4" spans="1:3">
      <c r="A4" s="42"/>
      <c r="B4" s="64" t="s">
        <v>44</v>
      </c>
    </row>
    <row r="5" spans="1:3" ht="15">
      <c r="A5" s="65"/>
      <c r="B5" s="33" t="s">
        <v>32</v>
      </c>
    </row>
    <row r="6" spans="1:3" ht="15">
      <c r="A6" s="65"/>
      <c r="B6" s="66" t="s">
        <v>33</v>
      </c>
    </row>
    <row r="7" spans="1:3" ht="15">
      <c r="A7" s="65"/>
      <c r="B7" s="264"/>
      <c r="C7" s="264"/>
    </row>
    <row r="8" spans="1:3" ht="15">
      <c r="A8" s="65"/>
      <c r="B8" s="67"/>
      <c r="C8" s="67"/>
    </row>
    <row r="9" spans="1:3" ht="15">
      <c r="A9" s="65"/>
      <c r="B9" s="30"/>
      <c r="C9" s="67"/>
    </row>
    <row r="10" spans="1:3" ht="21" thickBot="1">
      <c r="A10" s="65"/>
      <c r="B10" s="68" t="s">
        <v>127</v>
      </c>
      <c r="C10" s="69"/>
    </row>
    <row r="11" spans="1:3" ht="15.75" thickTop="1">
      <c r="A11" s="65"/>
      <c r="C11" s="70"/>
    </row>
    <row r="12" spans="1:3" ht="15">
      <c r="A12" s="65"/>
      <c r="C12" s="70"/>
    </row>
    <row r="13" spans="1:3" ht="15.75">
      <c r="A13" s="65"/>
      <c r="B13" s="71"/>
      <c r="C13" s="96"/>
    </row>
    <row r="14" spans="1:3" ht="21" customHeight="1">
      <c r="A14" s="65"/>
      <c r="B14" s="72" t="s">
        <v>3</v>
      </c>
      <c r="C14" s="73">
        <f>SUM(C15:C35)</f>
        <v>0</v>
      </c>
    </row>
    <row r="15" spans="1:3" ht="12" customHeight="1">
      <c r="A15" s="65"/>
      <c r="B15" s="65"/>
      <c r="C15" s="70"/>
    </row>
    <row r="16" spans="1:3" ht="12" customHeight="1">
      <c r="A16" s="65"/>
      <c r="B16" s="65"/>
      <c r="C16" s="70"/>
    </row>
    <row r="17" spans="1:4" ht="15">
      <c r="A17" s="65"/>
      <c r="B17" s="65" t="s">
        <v>36</v>
      </c>
      <c r="C17" s="74">
        <f>'5.1 Pripravljalna dela'!F10</f>
        <v>0</v>
      </c>
    </row>
    <row r="18" spans="1:4" ht="5.25" customHeight="1">
      <c r="A18" s="65"/>
      <c r="B18" s="65"/>
      <c r="C18" s="70"/>
    </row>
    <row r="19" spans="1:4" ht="15">
      <c r="A19" s="65"/>
      <c r="B19" s="65" t="s">
        <v>37</v>
      </c>
      <c r="C19" s="74">
        <f>+'5.1.4 Rušitvena dela'!F14</f>
        <v>0</v>
      </c>
    </row>
    <row r="20" spans="1:4" ht="6" customHeight="1">
      <c r="B20" s="65"/>
      <c r="C20" s="70"/>
    </row>
    <row r="21" spans="1:4" ht="15">
      <c r="B21" s="65" t="s">
        <v>40</v>
      </c>
      <c r="C21" s="74">
        <f>+'6.5 Okna in vrata'!F84</f>
        <v>0</v>
      </c>
      <c r="D21" s="74"/>
    </row>
    <row r="22" spans="1:4" ht="3.75" customHeight="1">
      <c r="B22" s="65"/>
      <c r="C22" s="70"/>
    </row>
    <row r="23" spans="1:4" ht="15">
      <c r="B23" s="65" t="s">
        <v>43</v>
      </c>
      <c r="C23" s="74">
        <f>+'6.17 Montažna in zaključna dela'!F19</f>
        <v>0</v>
      </c>
    </row>
    <row r="24" spans="1:4" ht="4.1500000000000004" customHeight="1">
      <c r="B24" s="65"/>
      <c r="C24" s="74"/>
    </row>
    <row r="25" spans="1:4" ht="15">
      <c r="B25" s="65" t="s">
        <v>126</v>
      </c>
      <c r="C25" s="74">
        <f>+EI!F7</f>
        <v>0</v>
      </c>
    </row>
    <row r="26" spans="1:4" ht="4.1500000000000004" customHeight="1">
      <c r="B26" s="65"/>
      <c r="C26" s="74"/>
    </row>
    <row r="27" spans="1:4" ht="15">
      <c r="B27" s="65" t="s">
        <v>125</v>
      </c>
      <c r="C27" s="74">
        <f>+SI!F41</f>
        <v>0</v>
      </c>
    </row>
    <row r="28" spans="1:4" ht="15">
      <c r="B28" s="65"/>
      <c r="C28" s="74"/>
    </row>
    <row r="29" spans="1:4" ht="15">
      <c r="B29" s="65"/>
      <c r="C29" s="74"/>
    </row>
    <row r="30" spans="1:4" ht="15">
      <c r="B30" s="65"/>
      <c r="C30" s="74"/>
    </row>
    <row r="31" spans="1:4" ht="15">
      <c r="B31" s="65"/>
      <c r="C31" s="74"/>
    </row>
    <row r="32" spans="1:4" ht="15">
      <c r="B32" s="65"/>
      <c r="C32" s="74"/>
    </row>
    <row r="33" spans="2:3" ht="15">
      <c r="B33" s="65"/>
      <c r="C33" s="74"/>
    </row>
    <row r="34" spans="2:3" s="75" customFormat="1" ht="16.899999999999999" customHeight="1">
      <c r="B34" s="74"/>
      <c r="C34" s="74"/>
    </row>
    <row r="35" spans="2:3" ht="15">
      <c r="B35" s="74"/>
      <c r="C35" s="74"/>
    </row>
  </sheetData>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24/2021 </oddHeader>
    <oddFooter>&amp;L&amp;A&amp;CNLZOH Kranj
(Energetska sanacija)&amp;R&amp;P/&amp;N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F23"/>
  <sheetViews>
    <sheetView view="pageBreakPreview" zoomScale="85" zoomScaleNormal="100" zoomScaleSheetLayoutView="85" workbookViewId="0">
      <selection activeCell="A6" sqref="A6:XFD6"/>
    </sheetView>
  </sheetViews>
  <sheetFormatPr defaultColWidth="9.140625" defaultRowHeight="12.75"/>
  <cols>
    <col min="1" max="1" width="5.7109375" style="42" bestFit="1" customWidth="1"/>
    <col min="2" max="2" width="63.5703125" style="12" customWidth="1"/>
    <col min="3" max="3" width="8.140625" style="43" bestFit="1" customWidth="1"/>
    <col min="4" max="4" width="5.42578125" style="44" customWidth="1"/>
    <col min="5" max="5" width="11.28515625" style="43" bestFit="1" customWidth="1"/>
    <col min="6" max="6" width="14.7109375" style="43" customWidth="1"/>
    <col min="7" max="16384" width="9.140625" style="33"/>
  </cols>
  <sheetData>
    <row r="2" spans="1:6" ht="14.25">
      <c r="A2" s="45" t="s">
        <v>12</v>
      </c>
      <c r="B2" s="46" t="s">
        <v>10</v>
      </c>
      <c r="C2" s="45" t="s">
        <v>4</v>
      </c>
      <c r="D2" s="45" t="s">
        <v>0</v>
      </c>
      <c r="E2" s="45" t="s">
        <v>1</v>
      </c>
      <c r="F2" s="47" t="s">
        <v>2</v>
      </c>
    </row>
    <row r="3" spans="1:6" ht="15">
      <c r="B3" s="48"/>
    </row>
    <row r="4" spans="1:6" ht="18" customHeight="1">
      <c r="A4" s="49" t="s">
        <v>35</v>
      </c>
      <c r="B4" s="10" t="s">
        <v>34</v>
      </c>
      <c r="C4" s="50"/>
      <c r="D4" s="50"/>
      <c r="E4" s="50"/>
      <c r="F4" s="50"/>
    </row>
    <row r="5" spans="1:6" ht="15">
      <c r="A5" s="51"/>
      <c r="B5" s="9"/>
      <c r="C5" s="41"/>
      <c r="D5" s="41"/>
      <c r="E5" s="41"/>
      <c r="F5" s="52"/>
    </row>
    <row r="6" spans="1:6" s="205" customFormat="1" ht="26.25" thickBot="1">
      <c r="A6" s="200" t="s">
        <v>21</v>
      </c>
      <c r="B6" s="201" t="s">
        <v>66</v>
      </c>
      <c r="C6" s="202"/>
      <c r="D6" s="203"/>
      <c r="E6" s="204"/>
      <c r="F6" s="202"/>
    </row>
    <row r="7" spans="1:6" ht="15" thickBot="1">
      <c r="A7" s="51"/>
      <c r="B7" s="94" t="s">
        <v>67</v>
      </c>
      <c r="C7" s="36">
        <v>200</v>
      </c>
      <c r="D7" s="37" t="s">
        <v>5</v>
      </c>
      <c r="E7" s="55"/>
      <c r="F7" s="39">
        <f>C7*E7</f>
        <v>0</v>
      </c>
    </row>
    <row r="8" spans="1:6" ht="15" thickBot="1">
      <c r="A8" s="51"/>
      <c r="B8" s="94" t="s">
        <v>68</v>
      </c>
      <c r="C8" s="36">
        <v>50</v>
      </c>
      <c r="D8" s="37" t="s">
        <v>5</v>
      </c>
      <c r="E8" s="55"/>
      <c r="F8" s="39">
        <f>C8*E8</f>
        <v>0</v>
      </c>
    </row>
    <row r="9" spans="1:6" ht="15.75" thickBot="1">
      <c r="A9" s="51"/>
      <c r="B9" s="9"/>
      <c r="C9" s="41"/>
      <c r="D9" s="41"/>
      <c r="E9" s="41"/>
      <c r="F9" s="52"/>
    </row>
    <row r="10" spans="1:6" ht="16.5" thickBot="1">
      <c r="A10" s="56"/>
      <c r="B10" s="10" t="s">
        <v>34</v>
      </c>
      <c r="C10" s="265" t="s">
        <v>3</v>
      </c>
      <c r="D10" s="266"/>
      <c r="E10" s="59"/>
      <c r="F10" s="60">
        <f>SUM(F4:F8)</f>
        <v>0</v>
      </c>
    </row>
    <row r="11" spans="1:6" ht="15">
      <c r="A11" s="51"/>
      <c r="B11" s="9"/>
      <c r="C11" s="41"/>
      <c r="D11" s="41"/>
      <c r="E11" s="41"/>
      <c r="F11" s="41"/>
    </row>
    <row r="14" spans="1:6">
      <c r="B14" s="33"/>
    </row>
    <row r="15" spans="1:6">
      <c r="B15" s="33"/>
    </row>
    <row r="16" spans="1:6">
      <c r="B16" s="33"/>
    </row>
    <row r="17" spans="2:2">
      <c r="B17" s="33"/>
    </row>
    <row r="18" spans="2:2">
      <c r="B18" s="33"/>
    </row>
    <row r="19" spans="2:2">
      <c r="B19" s="33"/>
    </row>
    <row r="20" spans="2:2">
      <c r="B20" s="33"/>
    </row>
    <row r="21" spans="2:2">
      <c r="B21" s="33"/>
    </row>
    <row r="22" spans="2:2">
      <c r="B22" s="33"/>
    </row>
    <row r="23" spans="2:2">
      <c r="B23" s="33"/>
    </row>
  </sheetData>
  <mergeCells count="1">
    <mergeCell ref="C10:D10"/>
  </mergeCells>
  <conditionalFormatting sqref="E2:F4 E9:F65522">
    <cfRule type="cellIs" dxfId="48" priority="58" stopIfTrue="1" operator="equal">
      <formula>0</formula>
    </cfRule>
  </conditionalFormatting>
  <conditionalFormatting sqref="E1:F1">
    <cfRule type="cellIs" dxfId="47" priority="57" stopIfTrue="1" operator="equal">
      <formula>0</formula>
    </cfRule>
  </conditionalFormatting>
  <conditionalFormatting sqref="E5:F5">
    <cfRule type="cellIs" dxfId="46" priority="47" stopIfTrue="1" operator="equal">
      <formula>0</formula>
    </cfRule>
  </conditionalFormatting>
  <conditionalFormatting sqref="E6:F6">
    <cfRule type="cellIs" dxfId="45" priority="39" stopIfTrue="1" operator="equal">
      <formula>0</formula>
    </cfRule>
  </conditionalFormatting>
  <conditionalFormatting sqref="F8">
    <cfRule type="cellIs" dxfId="44" priority="38" stopIfTrue="1" operator="equal">
      <formula>0</formula>
    </cfRule>
  </conditionalFormatting>
  <conditionalFormatting sqref="F7">
    <cfRule type="cellIs" dxfId="43" priority="36" stopIfTrue="1" operator="equal">
      <formula>0</formula>
    </cfRule>
  </conditionalFormatting>
  <conditionalFormatting sqref="E7:E8">
    <cfRule type="cellIs" dxfId="42" priority="4"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24/2021 </oddHeader>
    <oddFooter>&amp;L&amp;A&amp;CNLZOH Kranj
(Energetska sanacija)&amp;R&amp;P/&amp;N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20"/>
  <sheetViews>
    <sheetView view="pageBreakPreview" zoomScale="70" zoomScaleNormal="85" zoomScaleSheetLayoutView="70" workbookViewId="0">
      <pane ySplit="1" topLeftCell="A2" activePane="bottomLeft" state="frozen"/>
      <selection pane="bottomLeft" activeCell="E9" sqref="E9"/>
    </sheetView>
  </sheetViews>
  <sheetFormatPr defaultColWidth="9.140625" defaultRowHeight="12.75"/>
  <cols>
    <col min="1" max="1" width="6.28515625" style="42" bestFit="1" customWidth="1"/>
    <col min="2" max="2" width="55" style="12" customWidth="1"/>
    <col min="3" max="3" width="8.140625" style="43" bestFit="1" customWidth="1"/>
    <col min="4" max="4" width="6.140625" style="44" bestFit="1" customWidth="1"/>
    <col min="5" max="5" width="11.28515625" style="43" bestFit="1" customWidth="1"/>
    <col min="6" max="6" width="14.7109375" style="43" customWidth="1"/>
    <col min="7" max="16384" width="9.140625" style="33"/>
  </cols>
  <sheetData>
    <row r="1" spans="1:6" ht="14.25">
      <c r="A1" s="45" t="s">
        <v>12</v>
      </c>
      <c r="B1" s="46" t="s">
        <v>10</v>
      </c>
      <c r="C1" s="45" t="s">
        <v>4</v>
      </c>
      <c r="D1" s="45" t="s">
        <v>0</v>
      </c>
      <c r="E1" s="45" t="s">
        <v>1</v>
      </c>
      <c r="F1" s="47" t="s">
        <v>2</v>
      </c>
    </row>
    <row r="2" spans="1:6" ht="15">
      <c r="B2" s="48"/>
    </row>
    <row r="3" spans="1:6" ht="15.75">
      <c r="A3" s="49" t="s">
        <v>38</v>
      </c>
      <c r="B3" s="10" t="s">
        <v>8</v>
      </c>
      <c r="C3" s="50"/>
      <c r="D3" s="50"/>
      <c r="E3" s="50"/>
      <c r="F3" s="50"/>
    </row>
    <row r="4" spans="1:6" ht="15">
      <c r="A4" s="51"/>
      <c r="B4" s="9"/>
      <c r="C4" s="41"/>
      <c r="D4" s="41"/>
      <c r="E4" s="41"/>
      <c r="F4" s="52"/>
    </row>
    <row r="5" spans="1:6" ht="15.75" thickBot="1">
      <c r="A5" s="51"/>
      <c r="B5" s="53" t="s">
        <v>11</v>
      </c>
      <c r="C5" s="41"/>
      <c r="D5" s="41"/>
      <c r="E5" s="41"/>
      <c r="F5" s="52"/>
    </row>
    <row r="6" spans="1:6" ht="15.75" thickTop="1">
      <c r="A6" s="51"/>
      <c r="B6" s="9"/>
      <c r="C6" s="41"/>
      <c r="D6" s="41"/>
      <c r="E6" s="41"/>
      <c r="F6" s="52"/>
    </row>
    <row r="7" spans="1:6" ht="15">
      <c r="A7" s="51"/>
      <c r="B7" s="9"/>
      <c r="C7" s="41"/>
      <c r="D7" s="41"/>
      <c r="E7" s="41"/>
      <c r="F7" s="52"/>
    </row>
    <row r="8" spans="1:6" s="205" customFormat="1" ht="39" thickBot="1">
      <c r="A8" s="206" t="s">
        <v>16</v>
      </c>
      <c r="B8" s="207" t="s">
        <v>61</v>
      </c>
      <c r="C8" s="208"/>
      <c r="D8" s="209"/>
      <c r="E8" s="210"/>
      <c r="F8" s="211"/>
    </row>
    <row r="9" spans="1:6" s="205" customFormat="1" ht="13.5" thickBot="1">
      <c r="A9" s="212"/>
      <c r="B9" s="213"/>
      <c r="C9" s="214">
        <v>400</v>
      </c>
      <c r="D9" s="215" t="s">
        <v>5</v>
      </c>
      <c r="E9" s="216"/>
      <c r="F9" s="217">
        <f>C9*E9</f>
        <v>0</v>
      </c>
    </row>
    <row r="10" spans="1:6" s="205" customFormat="1" ht="15">
      <c r="A10" s="218"/>
      <c r="B10" s="219"/>
      <c r="C10" s="220"/>
      <c r="D10" s="220"/>
      <c r="E10" s="220"/>
      <c r="F10" s="221"/>
    </row>
    <row r="11" spans="1:6" s="205" customFormat="1" ht="26.25" thickBot="1">
      <c r="A11" s="206" t="s">
        <v>17</v>
      </c>
      <c r="B11" s="207" t="s">
        <v>62</v>
      </c>
      <c r="C11" s="208"/>
      <c r="D11" s="209"/>
      <c r="E11" s="210"/>
      <c r="F11" s="211"/>
    </row>
    <row r="12" spans="1:6" ht="13.5" thickBot="1">
      <c r="A12" s="54"/>
      <c r="B12" s="35"/>
      <c r="C12" s="36">
        <v>316</v>
      </c>
      <c r="D12" s="37" t="s">
        <v>5</v>
      </c>
      <c r="E12" s="55"/>
      <c r="F12" s="39">
        <f>C12*E12</f>
        <v>0</v>
      </c>
    </row>
    <row r="13" spans="1:6" ht="13.5" thickBot="1">
      <c r="B13" s="33"/>
    </row>
    <row r="14" spans="1:6" ht="16.5" thickBot="1">
      <c r="A14" s="56"/>
      <c r="B14" s="10" t="s">
        <v>8</v>
      </c>
      <c r="C14" s="57"/>
      <c r="D14" s="58" t="s">
        <v>3</v>
      </c>
      <c r="E14" s="59"/>
      <c r="F14" s="60">
        <f>SUM(F8:F13)</f>
        <v>0</v>
      </c>
    </row>
    <row r="15" spans="1:6">
      <c r="B15" s="33"/>
    </row>
    <row r="16" spans="1:6">
      <c r="B16" s="33"/>
    </row>
    <row r="17" spans="2:2">
      <c r="B17" s="33"/>
    </row>
    <row r="18" spans="2:2">
      <c r="B18" s="33"/>
    </row>
    <row r="19" spans="2:2">
      <c r="B19" s="33"/>
    </row>
    <row r="20" spans="2:2">
      <c r="B20" s="33"/>
    </row>
  </sheetData>
  <phoneticPr fontId="10" type="noConversion"/>
  <conditionalFormatting sqref="F1:F6 F13 F15:F65496">
    <cfRule type="cellIs" dxfId="41" priority="98" stopIfTrue="1" operator="equal">
      <formula>0</formula>
    </cfRule>
  </conditionalFormatting>
  <conditionalFormatting sqref="F7 F10">
    <cfRule type="cellIs" dxfId="40" priority="37" stopIfTrue="1" operator="equal">
      <formula>0</formula>
    </cfRule>
  </conditionalFormatting>
  <conditionalFormatting sqref="F8:F9">
    <cfRule type="cellIs" dxfId="39" priority="33" stopIfTrue="1" operator="equal">
      <formula>0</formula>
    </cfRule>
  </conditionalFormatting>
  <conditionalFormatting sqref="F11:F12">
    <cfRule type="cellIs" dxfId="38" priority="32" stopIfTrue="1" operator="equal">
      <formula>0</formula>
    </cfRule>
  </conditionalFormatting>
  <conditionalFormatting sqref="F14">
    <cfRule type="cellIs" dxfId="37" priority="1" stopIfTrue="1" operator="equal">
      <formula>0</formula>
    </cfRule>
  </conditionalFormatting>
  <pageMargins left="0.70866141732283472" right="0.70866141732283472" top="0.74803149606299213" bottom="0.74803149606299213" header="0.31496062992125984" footer="0.31496062992125984"/>
  <pageSetup paperSize="9" scale="81" orientation="portrait" r:id="rId1"/>
  <headerFooter>
    <oddHeader xml:space="preserve">&amp;LPZI Popis del&amp;CESPLANADA d.o.o.&amp;RŠt. projekta: 24/2021 </oddHeader>
    <oddFooter>&amp;L&amp;A&amp;CNLZOH Kranj
(Energetska sanacija)&amp;R&amp;P/&amp;N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F85"/>
  <sheetViews>
    <sheetView showZeros="0" view="pageBreakPreview" topLeftCell="A38" zoomScale="70" zoomScaleNormal="70" zoomScaleSheetLayoutView="70" workbookViewId="0">
      <selection activeCell="E45" sqref="E45"/>
    </sheetView>
  </sheetViews>
  <sheetFormatPr defaultColWidth="9.140625" defaultRowHeight="12.75"/>
  <cols>
    <col min="1" max="1" width="6.28515625" style="90" customWidth="1"/>
    <col min="2" max="2" width="60.28515625" style="91" customWidth="1"/>
    <col min="3" max="3" width="8.7109375" style="87" customWidth="1"/>
    <col min="4" max="4" width="5.5703125" style="88" customWidth="1"/>
    <col min="5" max="5" width="11.28515625" style="43" bestFit="1" customWidth="1"/>
    <col min="6" max="6" width="17.42578125" style="43" customWidth="1"/>
    <col min="7" max="7" width="11.28515625" style="75" bestFit="1" customWidth="1"/>
    <col min="8" max="16384" width="9.140625" style="75"/>
  </cols>
  <sheetData>
    <row r="1" spans="1:6" ht="13.5" customHeight="1">
      <c r="A1" s="78"/>
      <c r="B1" s="79"/>
      <c r="C1" s="184"/>
      <c r="D1" s="184"/>
      <c r="E1" s="184"/>
      <c r="F1" s="184"/>
    </row>
    <row r="2" spans="1:6" ht="13.5" customHeight="1">
      <c r="A2" s="45" t="s">
        <v>13</v>
      </c>
      <c r="B2" s="46" t="s">
        <v>10</v>
      </c>
      <c r="C2" s="45" t="s">
        <v>4</v>
      </c>
      <c r="D2" s="45" t="s">
        <v>0</v>
      </c>
      <c r="E2" s="45" t="s">
        <v>1</v>
      </c>
      <c r="F2" s="47" t="s">
        <v>2</v>
      </c>
    </row>
    <row r="3" spans="1:6" ht="13.5" customHeight="1">
      <c r="A3" s="78"/>
      <c r="B3" s="79"/>
      <c r="C3" s="80"/>
      <c r="D3" s="80"/>
      <c r="E3" s="41"/>
      <c r="F3" s="41"/>
    </row>
    <row r="4" spans="1:6" ht="18" customHeight="1">
      <c r="A4" s="49" t="s">
        <v>39</v>
      </c>
      <c r="B4" s="10" t="s">
        <v>26</v>
      </c>
      <c r="C4" s="75"/>
      <c r="D4" s="75"/>
      <c r="E4" s="33"/>
      <c r="F4" s="33"/>
    </row>
    <row r="5" spans="1:6" ht="13.5" customHeight="1">
      <c r="A5" s="78"/>
      <c r="B5" s="79"/>
      <c r="C5" s="80"/>
      <c r="D5" s="80"/>
      <c r="E5" s="41"/>
      <c r="F5" s="41"/>
    </row>
    <row r="6" spans="1:6" ht="30.75" customHeight="1">
      <c r="A6" s="267" t="s">
        <v>27</v>
      </c>
      <c r="B6" s="268"/>
      <c r="C6" s="268"/>
      <c r="D6" s="268"/>
      <c r="E6" s="268"/>
      <c r="F6" s="268"/>
    </row>
    <row r="7" spans="1:6" ht="30.75" customHeight="1">
      <c r="A7" s="268"/>
      <c r="B7" s="268"/>
      <c r="C7" s="268"/>
      <c r="D7" s="268"/>
      <c r="E7" s="268"/>
      <c r="F7" s="268"/>
    </row>
    <row r="8" spans="1:6" ht="30.75" customHeight="1">
      <c r="A8" s="268"/>
      <c r="B8" s="268"/>
      <c r="C8" s="268"/>
      <c r="D8" s="268"/>
      <c r="E8" s="268"/>
      <c r="F8" s="268"/>
    </row>
    <row r="9" spans="1:6" ht="30.75" customHeight="1">
      <c r="A9" s="268"/>
      <c r="B9" s="268"/>
      <c r="C9" s="268"/>
      <c r="D9" s="268"/>
      <c r="E9" s="268"/>
      <c r="F9" s="268"/>
    </row>
    <row r="10" spans="1:6" ht="30.75" customHeight="1">
      <c r="A10" s="268"/>
      <c r="B10" s="268"/>
      <c r="C10" s="268"/>
      <c r="D10" s="268"/>
      <c r="E10" s="268"/>
      <c r="F10" s="268"/>
    </row>
    <row r="11" spans="1:6" ht="30.75" customHeight="1">
      <c r="A11" s="268"/>
      <c r="B11" s="268"/>
      <c r="C11" s="268"/>
      <c r="D11" s="268"/>
      <c r="E11" s="268"/>
      <c r="F11" s="268"/>
    </row>
    <row r="12" spans="1:6" ht="30.75" customHeight="1">
      <c r="A12" s="268"/>
      <c r="B12" s="268"/>
      <c r="C12" s="268"/>
      <c r="D12" s="268"/>
      <c r="E12" s="268"/>
      <c r="F12" s="268"/>
    </row>
    <row r="13" spans="1:6" ht="30.75" customHeight="1">
      <c r="A13" s="268"/>
      <c r="B13" s="268"/>
      <c r="C13" s="268"/>
      <c r="D13" s="268"/>
      <c r="E13" s="268"/>
      <c r="F13" s="268"/>
    </row>
    <row r="14" spans="1:6" ht="30.75" customHeight="1">
      <c r="A14" s="268"/>
      <c r="B14" s="268"/>
      <c r="C14" s="268"/>
      <c r="D14" s="268"/>
      <c r="E14" s="268"/>
      <c r="F14" s="268"/>
    </row>
    <row r="15" spans="1:6" ht="30.75" customHeight="1">
      <c r="A15" s="268"/>
      <c r="B15" s="268"/>
      <c r="C15" s="268"/>
      <c r="D15" s="268"/>
      <c r="E15" s="268"/>
      <c r="F15" s="268"/>
    </row>
    <row r="16" spans="1:6" ht="30.75" customHeight="1">
      <c r="A16" s="268"/>
      <c r="B16" s="268"/>
      <c r="C16" s="268"/>
      <c r="D16" s="268"/>
      <c r="E16" s="268"/>
      <c r="F16" s="268"/>
    </row>
    <row r="17" spans="1:6" ht="30.75" customHeight="1">
      <c r="A17" s="268"/>
      <c r="B17" s="268"/>
      <c r="C17" s="268"/>
      <c r="D17" s="268"/>
      <c r="E17" s="268"/>
      <c r="F17" s="268"/>
    </row>
    <row r="18" spans="1:6" ht="30.75" customHeight="1">
      <c r="A18" s="268"/>
      <c r="B18" s="268"/>
      <c r="C18" s="268"/>
      <c r="D18" s="268"/>
      <c r="E18" s="268"/>
      <c r="F18" s="268"/>
    </row>
    <row r="19" spans="1:6" ht="30.75" customHeight="1">
      <c r="A19" s="268"/>
      <c r="B19" s="268"/>
      <c r="C19" s="268"/>
      <c r="D19" s="268"/>
      <c r="E19" s="268"/>
      <c r="F19" s="268"/>
    </row>
    <row r="20" spans="1:6" ht="65.25" customHeight="1">
      <c r="A20" s="268"/>
      <c r="B20" s="268"/>
      <c r="C20" s="268"/>
      <c r="D20" s="268"/>
      <c r="E20" s="268"/>
      <c r="F20" s="268"/>
    </row>
    <row r="21" spans="1:6" ht="40.5" customHeight="1">
      <c r="A21" s="268"/>
      <c r="B21" s="268"/>
      <c r="C21" s="268"/>
      <c r="D21" s="268"/>
      <c r="E21" s="268"/>
      <c r="F21" s="268"/>
    </row>
    <row r="22" spans="1:6" ht="30.75" customHeight="1">
      <c r="A22" s="268"/>
      <c r="B22" s="268"/>
      <c r="C22" s="268"/>
      <c r="D22" s="268"/>
      <c r="E22" s="268"/>
      <c r="F22" s="268"/>
    </row>
    <row r="23" spans="1:6" ht="13.5" customHeight="1">
      <c r="A23" s="268"/>
      <c r="B23" s="268"/>
      <c r="C23" s="268"/>
      <c r="D23" s="268"/>
      <c r="E23" s="268"/>
      <c r="F23" s="268"/>
    </row>
    <row r="24" spans="1:6" ht="33" customHeight="1">
      <c r="A24" s="268"/>
      <c r="B24" s="268"/>
      <c r="C24" s="268"/>
      <c r="D24" s="268"/>
      <c r="E24" s="268"/>
      <c r="F24" s="268"/>
    </row>
    <row r="25" spans="1:6" ht="30.75" customHeight="1">
      <c r="A25" s="268"/>
      <c r="B25" s="268"/>
      <c r="C25" s="268"/>
      <c r="D25" s="268"/>
      <c r="E25" s="268"/>
      <c r="F25" s="268"/>
    </row>
    <row r="26" spans="1:6" ht="30.75" customHeight="1">
      <c r="A26" s="268"/>
      <c r="B26" s="268"/>
      <c r="C26" s="268"/>
      <c r="D26" s="268"/>
      <c r="E26" s="268"/>
      <c r="F26" s="268"/>
    </row>
    <row r="27" spans="1:6" ht="30.75" customHeight="1">
      <c r="A27" s="268"/>
      <c r="B27" s="268"/>
      <c r="C27" s="268"/>
      <c r="D27" s="268"/>
      <c r="E27" s="268"/>
      <c r="F27" s="268"/>
    </row>
    <row r="28" spans="1:6" ht="30.75" customHeight="1">
      <c r="A28" s="268"/>
      <c r="B28" s="268"/>
      <c r="C28" s="268"/>
      <c r="D28" s="268"/>
      <c r="E28" s="268"/>
      <c r="F28" s="268"/>
    </row>
    <row r="29" spans="1:6" ht="30.75" customHeight="1">
      <c r="A29" s="268"/>
      <c r="B29" s="268"/>
      <c r="C29" s="268"/>
      <c r="D29" s="268"/>
      <c r="E29" s="268"/>
      <c r="F29" s="268"/>
    </row>
    <row r="30" spans="1:6" ht="24.75" customHeight="1">
      <c r="A30" s="268"/>
      <c r="B30" s="268"/>
      <c r="C30" s="268"/>
      <c r="D30" s="268"/>
      <c r="E30" s="268"/>
      <c r="F30" s="268"/>
    </row>
    <row r="31" spans="1:6" ht="51" customHeight="1">
      <c r="A31" s="268"/>
      <c r="B31" s="268"/>
      <c r="C31" s="268"/>
      <c r="D31" s="268"/>
      <c r="E31" s="268"/>
      <c r="F31" s="268"/>
    </row>
    <row r="32" spans="1:6" ht="7.5" customHeight="1">
      <c r="A32" s="268"/>
      <c r="B32" s="268"/>
      <c r="C32" s="268"/>
      <c r="D32" s="268"/>
      <c r="E32" s="268"/>
      <c r="F32" s="268"/>
    </row>
    <row r="33" spans="1:6" ht="9" hidden="1" customHeight="1">
      <c r="A33" s="268"/>
      <c r="B33" s="268"/>
      <c r="C33" s="268"/>
      <c r="D33" s="268"/>
      <c r="E33" s="268"/>
      <c r="F33" s="268"/>
    </row>
    <row r="34" spans="1:6" ht="13.5" customHeight="1">
      <c r="A34" s="42"/>
      <c r="B34" s="9"/>
      <c r="C34" s="41"/>
      <c r="D34" s="41"/>
      <c r="E34" s="41"/>
      <c r="F34" s="41"/>
    </row>
    <row r="35" spans="1:6" s="33" customFormat="1" ht="191.25">
      <c r="A35" s="40"/>
      <c r="B35" s="77" t="s">
        <v>46</v>
      </c>
      <c r="C35" s="41"/>
      <c r="D35" s="41"/>
      <c r="E35" s="41"/>
      <c r="F35" s="41"/>
    </row>
    <row r="36" spans="1:6" s="33" customFormat="1" ht="15">
      <c r="A36" s="40"/>
      <c r="B36" s="9"/>
      <c r="C36" s="41"/>
      <c r="D36" s="41"/>
      <c r="E36" s="41"/>
      <c r="F36" s="41"/>
    </row>
    <row r="37" spans="1:6" s="33" customFormat="1" ht="190.5" customHeight="1">
      <c r="A37" s="269" t="s">
        <v>47</v>
      </c>
      <c r="B37" s="269"/>
      <c r="C37" s="269"/>
      <c r="D37" s="269"/>
      <c r="E37" s="269"/>
      <c r="F37" s="269"/>
    </row>
    <row r="38" spans="1:6" s="33" customFormat="1" ht="190.5" customHeight="1">
      <c r="A38" s="269"/>
      <c r="B38" s="269"/>
      <c r="C38" s="269"/>
      <c r="D38" s="269"/>
      <c r="E38" s="269"/>
      <c r="F38" s="269"/>
    </row>
    <row r="39" spans="1:6" s="33" customFormat="1" ht="101.25" customHeight="1">
      <c r="A39" s="269"/>
      <c r="B39" s="269"/>
      <c r="C39" s="269"/>
      <c r="D39" s="269"/>
      <c r="E39" s="269"/>
      <c r="F39" s="269"/>
    </row>
    <row r="40" spans="1:6" s="33" customFormat="1">
      <c r="A40" s="269"/>
      <c r="B40" s="269"/>
      <c r="C40" s="269"/>
      <c r="D40" s="269"/>
      <c r="E40" s="269"/>
      <c r="F40" s="269"/>
    </row>
    <row r="41" spans="1:6" s="33" customFormat="1" ht="15">
      <c r="A41" s="40"/>
      <c r="B41" s="9"/>
      <c r="C41" s="41"/>
      <c r="D41" s="41"/>
      <c r="E41" s="41"/>
      <c r="F41" s="41"/>
    </row>
    <row r="42" spans="1:6" s="33" customFormat="1" ht="15">
      <c r="A42" s="40"/>
      <c r="B42" s="9"/>
      <c r="C42" s="41"/>
      <c r="D42" s="41"/>
      <c r="E42" s="41"/>
      <c r="F42" s="41"/>
    </row>
    <row r="43" spans="1:6" s="33" customFormat="1" ht="15.75" thickBot="1">
      <c r="A43" s="40"/>
      <c r="B43" s="53" t="s">
        <v>14</v>
      </c>
      <c r="C43" s="41"/>
      <c r="D43" s="41"/>
      <c r="E43" s="41"/>
      <c r="F43" s="41"/>
    </row>
    <row r="44" spans="1:6" s="33" customFormat="1" ht="15.75" thickTop="1">
      <c r="A44" s="40"/>
      <c r="B44" s="9"/>
      <c r="C44" s="41"/>
      <c r="D44" s="41"/>
      <c r="E44" s="41"/>
      <c r="F44" s="41"/>
    </row>
    <row r="45" spans="1:6" s="33" customFormat="1" ht="127.5">
      <c r="A45" s="40"/>
      <c r="B45" s="77" t="s">
        <v>45</v>
      </c>
      <c r="C45" s="41"/>
      <c r="D45" s="41"/>
      <c r="E45" s="41"/>
      <c r="F45" s="41"/>
    </row>
    <row r="46" spans="1:6" s="33" customFormat="1" ht="15">
      <c r="A46" s="40"/>
      <c r="B46" s="9"/>
      <c r="C46" s="41"/>
      <c r="D46" s="41"/>
      <c r="E46" s="41"/>
      <c r="F46" s="41"/>
    </row>
    <row r="47" spans="1:6" s="33" customFormat="1" ht="166.5" thickBot="1">
      <c r="A47" s="31" t="s">
        <v>20</v>
      </c>
      <c r="B47" s="27" t="s">
        <v>49</v>
      </c>
      <c r="C47" s="32"/>
      <c r="D47" s="61"/>
      <c r="E47" s="61"/>
      <c r="F47" s="62"/>
    </row>
    <row r="48" spans="1:6" s="33" customFormat="1" ht="21" customHeight="1" thickBot="1">
      <c r="A48" s="34"/>
      <c r="B48" s="35"/>
      <c r="C48" s="36">
        <v>17</v>
      </c>
      <c r="D48" s="37" t="s">
        <v>9</v>
      </c>
      <c r="E48" s="38"/>
      <c r="F48" s="39">
        <f>C48*E48</f>
        <v>0</v>
      </c>
    </row>
    <row r="49" spans="1:6" s="33" customFormat="1" ht="15">
      <c r="A49" s="40"/>
      <c r="B49" s="9"/>
      <c r="C49" s="41"/>
      <c r="D49" s="41"/>
      <c r="E49" s="41"/>
      <c r="F49" s="41"/>
    </row>
    <row r="50" spans="1:6" s="33" customFormat="1" ht="166.5" thickBot="1">
      <c r="A50" s="31" t="s">
        <v>16</v>
      </c>
      <c r="B50" s="27" t="s">
        <v>50</v>
      </c>
      <c r="C50" s="32"/>
      <c r="D50" s="61"/>
      <c r="E50" s="61"/>
      <c r="F50" s="62"/>
    </row>
    <row r="51" spans="1:6" s="33" customFormat="1" ht="21" customHeight="1" thickBot="1">
      <c r="A51" s="34"/>
      <c r="B51" s="35"/>
      <c r="C51" s="36">
        <v>5</v>
      </c>
      <c r="D51" s="37" t="s">
        <v>9</v>
      </c>
      <c r="E51" s="38"/>
      <c r="F51" s="39">
        <f>C51*E51</f>
        <v>0</v>
      </c>
    </row>
    <row r="52" spans="1:6" s="33" customFormat="1" ht="15">
      <c r="A52" s="40"/>
      <c r="B52" s="9"/>
      <c r="C52" s="41"/>
      <c r="D52" s="41"/>
      <c r="E52" s="41"/>
      <c r="F52" s="41"/>
    </row>
    <row r="53" spans="1:6" s="33" customFormat="1" ht="166.5" thickBot="1">
      <c r="A53" s="31" t="s">
        <v>17</v>
      </c>
      <c r="B53" s="27" t="s">
        <v>51</v>
      </c>
      <c r="C53" s="32"/>
      <c r="D53" s="61"/>
      <c r="E53" s="61"/>
      <c r="F53" s="62"/>
    </row>
    <row r="54" spans="1:6" s="33" customFormat="1" ht="21" customHeight="1" thickBot="1">
      <c r="A54" s="34"/>
      <c r="B54" s="35"/>
      <c r="C54" s="36">
        <v>4</v>
      </c>
      <c r="D54" s="37" t="s">
        <v>9</v>
      </c>
      <c r="E54" s="38"/>
      <c r="F54" s="39">
        <f>C54*E54</f>
        <v>0</v>
      </c>
    </row>
    <row r="55" spans="1:6" s="33" customFormat="1" ht="15">
      <c r="A55" s="40"/>
      <c r="B55" s="9"/>
      <c r="C55" s="41"/>
      <c r="D55" s="41"/>
      <c r="E55" s="41"/>
      <c r="F55" s="41"/>
    </row>
    <row r="56" spans="1:6" s="33" customFormat="1" ht="166.5" thickBot="1">
      <c r="A56" s="31" t="s">
        <v>18</v>
      </c>
      <c r="B56" s="27" t="s">
        <v>52</v>
      </c>
      <c r="C56" s="32"/>
      <c r="D56" s="61"/>
      <c r="E56" s="61"/>
      <c r="F56" s="62"/>
    </row>
    <row r="57" spans="1:6" s="33" customFormat="1" ht="21" customHeight="1" thickBot="1">
      <c r="A57" s="34"/>
      <c r="B57" s="35"/>
      <c r="C57" s="36">
        <v>3</v>
      </c>
      <c r="D57" s="37" t="s">
        <v>9</v>
      </c>
      <c r="E57" s="38"/>
      <c r="F57" s="39">
        <f>C57*E57</f>
        <v>0</v>
      </c>
    </row>
    <row r="58" spans="1:6" s="33" customFormat="1" ht="15">
      <c r="A58" s="40"/>
      <c r="B58" s="9"/>
      <c r="C58" s="41"/>
      <c r="D58" s="41"/>
      <c r="E58" s="41"/>
      <c r="F58" s="41"/>
    </row>
    <row r="59" spans="1:6" s="33" customFormat="1" ht="166.5" thickBot="1">
      <c r="A59" s="31" t="s">
        <v>21</v>
      </c>
      <c r="B59" s="27" t="s">
        <v>53</v>
      </c>
      <c r="C59" s="32"/>
      <c r="D59" s="61"/>
      <c r="E59" s="61"/>
      <c r="F59" s="62"/>
    </row>
    <row r="60" spans="1:6" s="33" customFormat="1" ht="21" customHeight="1" thickBot="1">
      <c r="A60" s="34"/>
      <c r="B60" s="35"/>
      <c r="C60" s="36">
        <v>3</v>
      </c>
      <c r="D60" s="37" t="s">
        <v>9</v>
      </c>
      <c r="E60" s="38"/>
      <c r="F60" s="39">
        <f>C60*E60</f>
        <v>0</v>
      </c>
    </row>
    <row r="61" spans="1:6" s="33" customFormat="1" ht="15">
      <c r="A61" s="40"/>
      <c r="B61" s="9"/>
      <c r="C61" s="41"/>
      <c r="D61" s="41"/>
      <c r="E61" s="41"/>
      <c r="F61" s="41"/>
    </row>
    <row r="62" spans="1:6" s="33" customFormat="1" ht="166.5" thickBot="1">
      <c r="A62" s="31" t="s">
        <v>19</v>
      </c>
      <c r="B62" s="27" t="s">
        <v>54</v>
      </c>
      <c r="C62" s="32"/>
      <c r="D62" s="61"/>
      <c r="E62" s="61"/>
      <c r="F62" s="62"/>
    </row>
    <row r="63" spans="1:6" s="33" customFormat="1" ht="21" customHeight="1" thickBot="1">
      <c r="A63" s="34"/>
      <c r="B63" s="35"/>
      <c r="C63" s="36">
        <v>1</v>
      </c>
      <c r="D63" s="37" t="s">
        <v>9</v>
      </c>
      <c r="E63" s="38"/>
      <c r="F63" s="39">
        <f>C63*E63</f>
        <v>0</v>
      </c>
    </row>
    <row r="64" spans="1:6" s="33" customFormat="1" ht="15">
      <c r="A64" s="40"/>
      <c r="B64" s="9"/>
      <c r="C64" s="41"/>
      <c r="D64" s="41"/>
      <c r="E64" s="41"/>
      <c r="F64" s="41"/>
    </row>
    <row r="65" spans="1:6" s="33" customFormat="1" ht="166.5" thickBot="1">
      <c r="A65" s="31" t="s">
        <v>22</v>
      </c>
      <c r="B65" s="27" t="s">
        <v>55</v>
      </c>
      <c r="C65" s="32"/>
      <c r="D65" s="61"/>
      <c r="E65" s="61"/>
      <c r="F65" s="62"/>
    </row>
    <row r="66" spans="1:6" s="33" customFormat="1" ht="21" customHeight="1" thickBot="1">
      <c r="A66" s="34"/>
      <c r="B66" s="35"/>
      <c r="C66" s="36">
        <v>7</v>
      </c>
      <c r="D66" s="37" t="s">
        <v>9</v>
      </c>
      <c r="E66" s="38"/>
      <c r="F66" s="39">
        <f>C66*E66</f>
        <v>0</v>
      </c>
    </row>
    <row r="67" spans="1:6" s="33" customFormat="1" ht="15">
      <c r="A67" s="40"/>
      <c r="B67" s="9"/>
      <c r="C67" s="41"/>
      <c r="D67" s="41"/>
      <c r="E67" s="41"/>
      <c r="F67" s="41"/>
    </row>
    <row r="68" spans="1:6" s="33" customFormat="1" ht="166.5" thickBot="1">
      <c r="A68" s="31" t="s">
        <v>23</v>
      </c>
      <c r="B68" s="27" t="s">
        <v>56</v>
      </c>
      <c r="C68" s="32"/>
      <c r="D68" s="61"/>
      <c r="E68" s="61"/>
      <c r="F68" s="62"/>
    </row>
    <row r="69" spans="1:6" s="33" customFormat="1" ht="21" customHeight="1" thickBot="1">
      <c r="A69" s="34"/>
      <c r="B69" s="35"/>
      <c r="C69" s="36">
        <v>7</v>
      </c>
      <c r="D69" s="37" t="s">
        <v>9</v>
      </c>
      <c r="E69" s="38"/>
      <c r="F69" s="39">
        <f>C69*E69</f>
        <v>0</v>
      </c>
    </row>
    <row r="70" spans="1:6" s="33" customFormat="1" ht="15">
      <c r="A70" s="40"/>
      <c r="B70" s="9"/>
      <c r="C70" s="41"/>
      <c r="D70" s="41"/>
      <c r="E70" s="41"/>
      <c r="F70" s="41"/>
    </row>
    <row r="71" spans="1:6" s="33" customFormat="1" ht="179.25" thickBot="1">
      <c r="A71" s="31" t="s">
        <v>24</v>
      </c>
      <c r="B71" s="27" t="s">
        <v>57</v>
      </c>
      <c r="C71" s="32"/>
      <c r="D71" s="61"/>
      <c r="E71" s="61"/>
      <c r="F71" s="62"/>
    </row>
    <row r="72" spans="1:6" s="33" customFormat="1" ht="21" customHeight="1" thickBot="1">
      <c r="A72" s="34"/>
      <c r="B72" s="35" t="s">
        <v>29</v>
      </c>
      <c r="C72" s="36">
        <v>3</v>
      </c>
      <c r="D72" s="37" t="s">
        <v>9</v>
      </c>
      <c r="E72" s="38"/>
      <c r="F72" s="39">
        <f>C72*E72</f>
        <v>0</v>
      </c>
    </row>
    <row r="73" spans="1:6" s="33" customFormat="1" ht="21" customHeight="1" thickBot="1">
      <c r="A73" s="34"/>
      <c r="B73" s="35" t="s">
        <v>30</v>
      </c>
      <c r="C73" s="36">
        <v>3</v>
      </c>
      <c r="D73" s="37" t="s">
        <v>9</v>
      </c>
      <c r="E73" s="38"/>
      <c r="F73" s="39">
        <f>C73*E73</f>
        <v>0</v>
      </c>
    </row>
    <row r="74" spans="1:6" s="205" customFormat="1" ht="15">
      <c r="A74" s="222"/>
      <c r="B74" s="219"/>
      <c r="C74" s="220"/>
      <c r="D74" s="220"/>
      <c r="E74" s="220"/>
      <c r="F74" s="220"/>
    </row>
    <row r="75" spans="1:6" s="205" customFormat="1" ht="39" thickBot="1">
      <c r="A75" s="223" t="s">
        <v>59</v>
      </c>
      <c r="B75" s="207" t="s">
        <v>70</v>
      </c>
      <c r="C75" s="208"/>
      <c r="D75" s="224"/>
      <c r="E75" s="224"/>
      <c r="F75" s="225"/>
    </row>
    <row r="76" spans="1:6" s="33" customFormat="1" ht="13.5" thickBot="1">
      <c r="A76" s="95"/>
      <c r="B76" s="35"/>
      <c r="C76" s="36">
        <v>1</v>
      </c>
      <c r="D76" s="37" t="s">
        <v>9</v>
      </c>
      <c r="E76" s="38"/>
      <c r="F76" s="39">
        <f>C76*E76</f>
        <v>0</v>
      </c>
    </row>
    <row r="77" spans="1:6" s="33" customFormat="1">
      <c r="A77" s="95"/>
      <c r="B77" s="86"/>
      <c r="C77" s="92"/>
      <c r="D77" s="93"/>
      <c r="E77" s="92"/>
      <c r="F77" s="92"/>
    </row>
    <row r="78" spans="1:6" s="33" customFormat="1" ht="19.5" customHeight="1">
      <c r="A78" s="40"/>
      <c r="B78" s="9"/>
      <c r="C78" s="41"/>
      <c r="D78" s="41"/>
      <c r="E78" s="41"/>
      <c r="F78" s="41"/>
    </row>
    <row r="79" spans="1:6" s="33" customFormat="1" ht="15.75" thickBot="1">
      <c r="A79" s="40"/>
      <c r="B79" s="53" t="s">
        <v>15</v>
      </c>
      <c r="C79" s="41"/>
      <c r="D79" s="41"/>
      <c r="E79" s="41"/>
      <c r="F79" s="41"/>
    </row>
    <row r="80" spans="1:6" s="33" customFormat="1" ht="15.75" thickTop="1">
      <c r="A80" s="40"/>
      <c r="B80" s="9"/>
      <c r="C80" s="41"/>
      <c r="D80" s="41"/>
      <c r="E80" s="41"/>
      <c r="F80" s="41"/>
    </row>
    <row r="81" spans="1:6" s="33" customFormat="1" ht="179.25" thickBot="1">
      <c r="A81" s="31" t="s">
        <v>59</v>
      </c>
      <c r="B81" s="27" t="s">
        <v>48</v>
      </c>
      <c r="C81" s="32"/>
      <c r="D81" s="61"/>
      <c r="E81" s="61"/>
      <c r="F81" s="62"/>
    </row>
    <row r="82" spans="1:6" s="33" customFormat="1" ht="21" customHeight="1" thickBot="1">
      <c r="A82" s="34"/>
      <c r="B82" s="35"/>
      <c r="C82" s="36">
        <v>1</v>
      </c>
      <c r="D82" s="37" t="s">
        <v>9</v>
      </c>
      <c r="E82" s="38"/>
      <c r="F82" s="39">
        <f>C82*E82</f>
        <v>0</v>
      </c>
    </row>
    <row r="83" spans="1:6" ht="13.5" customHeight="1" thickBot="1">
      <c r="A83" s="78"/>
      <c r="B83" s="79"/>
      <c r="C83" s="80"/>
      <c r="D83" s="80"/>
      <c r="E83" s="41"/>
      <c r="F83" s="41"/>
    </row>
    <row r="84" spans="1:6" ht="21" customHeight="1" thickBot="1">
      <c r="A84" s="81"/>
      <c r="B84" s="10" t="s">
        <v>26</v>
      </c>
      <c r="C84" s="76"/>
      <c r="D84" s="82" t="s">
        <v>3</v>
      </c>
      <c r="E84" s="83"/>
      <c r="F84" s="84">
        <f>SUM(F35:F83)</f>
        <v>0</v>
      </c>
    </row>
    <row r="85" spans="1:6" ht="13.5" customHeight="1">
      <c r="A85" s="85"/>
      <c r="B85" s="86"/>
      <c r="E85" s="89"/>
    </row>
  </sheetData>
  <mergeCells count="2">
    <mergeCell ref="A6:F33"/>
    <mergeCell ref="A37:F40"/>
  </mergeCells>
  <conditionalFormatting sqref="F2:F3 F5:F36 F43:F44 F83:F65311">
    <cfRule type="cellIs" dxfId="36" priority="1588" stopIfTrue="1" operator="equal">
      <formula>0</formula>
    </cfRule>
  </conditionalFormatting>
  <conditionalFormatting sqref="F41">
    <cfRule type="cellIs" dxfId="35" priority="1581" stopIfTrue="1" operator="equal">
      <formula>0</formula>
    </cfRule>
  </conditionalFormatting>
  <conditionalFormatting sqref="F42">
    <cfRule type="cellIs" dxfId="34" priority="1582" stopIfTrue="1" operator="equal">
      <formula>0</formula>
    </cfRule>
  </conditionalFormatting>
  <conditionalFormatting sqref="F79">
    <cfRule type="cellIs" dxfId="33" priority="1579" stopIfTrue="1" operator="equal">
      <formula>0</formula>
    </cfRule>
  </conditionalFormatting>
  <conditionalFormatting sqref="F80">
    <cfRule type="cellIs" dxfId="32" priority="1338" stopIfTrue="1" operator="equal">
      <formula>0</formula>
    </cfRule>
  </conditionalFormatting>
  <conditionalFormatting sqref="F78">
    <cfRule type="cellIs" dxfId="31" priority="1228" stopIfTrue="1" operator="equal">
      <formula>0</formula>
    </cfRule>
  </conditionalFormatting>
  <conditionalFormatting sqref="F45:F46">
    <cfRule type="cellIs" dxfId="30" priority="1084" stopIfTrue="1" operator="equal">
      <formula>0</formula>
    </cfRule>
  </conditionalFormatting>
  <conditionalFormatting sqref="F81:F82">
    <cfRule type="cellIs" dxfId="29" priority="852" stopIfTrue="1" operator="equal">
      <formula>0</formula>
    </cfRule>
  </conditionalFormatting>
  <conditionalFormatting sqref="F47:F48">
    <cfRule type="cellIs" dxfId="28" priority="796" stopIfTrue="1" operator="equal">
      <formula>0</formula>
    </cfRule>
  </conditionalFormatting>
  <conditionalFormatting sqref="F49">
    <cfRule type="cellIs" dxfId="27" priority="795" stopIfTrue="1" operator="equal">
      <formula>0</formula>
    </cfRule>
  </conditionalFormatting>
  <conditionalFormatting sqref="F52">
    <cfRule type="cellIs" dxfId="26" priority="792" stopIfTrue="1" operator="equal">
      <formula>0</formula>
    </cfRule>
  </conditionalFormatting>
  <conditionalFormatting sqref="F50:F51">
    <cfRule type="cellIs" dxfId="25" priority="793" stopIfTrue="1" operator="equal">
      <formula>0</formula>
    </cfRule>
  </conditionalFormatting>
  <conditionalFormatting sqref="F55">
    <cfRule type="cellIs" dxfId="24" priority="790" stopIfTrue="1" operator="equal">
      <formula>0</formula>
    </cfRule>
  </conditionalFormatting>
  <conditionalFormatting sqref="F58">
    <cfRule type="cellIs" dxfId="23" priority="788" stopIfTrue="1" operator="equal">
      <formula>0</formula>
    </cfRule>
  </conditionalFormatting>
  <conditionalFormatting sqref="F53:F54">
    <cfRule type="cellIs" dxfId="22" priority="791" stopIfTrue="1" operator="equal">
      <formula>0</formula>
    </cfRule>
  </conditionalFormatting>
  <conditionalFormatting sqref="F61">
    <cfRule type="cellIs" dxfId="21" priority="786" stopIfTrue="1" operator="equal">
      <formula>0</formula>
    </cfRule>
  </conditionalFormatting>
  <conditionalFormatting sqref="F56:F57">
    <cfRule type="cellIs" dxfId="20" priority="789" stopIfTrue="1" operator="equal">
      <formula>0</formula>
    </cfRule>
  </conditionalFormatting>
  <conditionalFormatting sqref="F64">
    <cfRule type="cellIs" dxfId="19" priority="784" stopIfTrue="1" operator="equal">
      <formula>0</formula>
    </cfRule>
  </conditionalFormatting>
  <conditionalFormatting sqref="F59:F60">
    <cfRule type="cellIs" dxfId="18" priority="787" stopIfTrue="1" operator="equal">
      <formula>0</formula>
    </cfRule>
  </conditionalFormatting>
  <conditionalFormatting sqref="F67">
    <cfRule type="cellIs" dxfId="17" priority="782" stopIfTrue="1" operator="equal">
      <formula>0</formula>
    </cfRule>
  </conditionalFormatting>
  <conditionalFormatting sqref="F62:F63">
    <cfRule type="cellIs" dxfId="16" priority="785" stopIfTrue="1" operator="equal">
      <formula>0</formula>
    </cfRule>
  </conditionalFormatting>
  <conditionalFormatting sqref="F70">
    <cfRule type="cellIs" dxfId="15" priority="780" stopIfTrue="1" operator="equal">
      <formula>0</formula>
    </cfRule>
  </conditionalFormatting>
  <conditionalFormatting sqref="F65:F66">
    <cfRule type="cellIs" dxfId="14" priority="783" stopIfTrue="1" operator="equal">
      <formula>0</formula>
    </cfRule>
  </conditionalFormatting>
  <conditionalFormatting sqref="F74">
    <cfRule type="cellIs" dxfId="13" priority="778" stopIfTrue="1" operator="equal">
      <formula>0</formula>
    </cfRule>
  </conditionalFormatting>
  <conditionalFormatting sqref="F68:F69">
    <cfRule type="cellIs" dxfId="12" priority="781" stopIfTrue="1" operator="equal">
      <formula>0</formula>
    </cfRule>
  </conditionalFormatting>
  <conditionalFormatting sqref="F73">
    <cfRule type="cellIs" dxfId="11" priority="777" stopIfTrue="1" operator="equal">
      <formula>0</formula>
    </cfRule>
  </conditionalFormatting>
  <conditionalFormatting sqref="F71:F72">
    <cfRule type="cellIs" dxfId="10" priority="779" stopIfTrue="1" operator="equal">
      <formula>0</formula>
    </cfRule>
  </conditionalFormatting>
  <conditionalFormatting sqref="F77">
    <cfRule type="cellIs" dxfId="9" priority="683" stopIfTrue="1" operator="equal">
      <formula>0</formula>
    </cfRule>
  </conditionalFormatting>
  <conditionalFormatting sqref="F75:F76">
    <cfRule type="cellIs" dxfId="8" priority="412" stopIfTrue="1" operator="equal">
      <formula>0</formula>
    </cfRule>
  </conditionalFormatting>
  <pageMargins left="0.70866141732283472" right="0.70866141732283472" top="0.74803149606299213" bottom="0.74803149606299213" header="0.31496062992125984" footer="0.31496062992125984"/>
  <pageSetup paperSize="9" scale="67" orientation="portrait" r:id="rId1"/>
  <headerFooter>
    <oddHeader xml:space="preserve">&amp;LPZI Popis del&amp;CESPLANADA d.o.o.&amp;RŠt. projekta: 24/2021 </oddHeader>
    <oddFooter>&amp;L&amp;A&amp;CNLZOH Kranj
(Energetska sanacija)&amp;R&amp;P/&amp;N</oddFooter>
  </headerFooter>
  <rowBreaks count="2" manualBreakCount="2">
    <brk id="41" max="5" man="1"/>
    <brk id="7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1FBBF-8091-4E90-B40A-0BC516057B4C}">
  <sheetPr>
    <tabColor rgb="FFFFFF00"/>
  </sheetPr>
  <dimension ref="A1:F19"/>
  <sheetViews>
    <sheetView view="pageBreakPreview" zoomScale="55" zoomScaleNormal="70" zoomScaleSheetLayoutView="55" workbookViewId="0">
      <selection activeCell="E10" sqref="E10"/>
    </sheetView>
  </sheetViews>
  <sheetFormatPr defaultRowHeight="12.75"/>
  <cols>
    <col min="1" max="1" width="5.7109375" bestFit="1" customWidth="1"/>
    <col min="2" max="2" width="62" customWidth="1"/>
    <col min="3" max="3" width="8.42578125" customWidth="1"/>
    <col min="4" max="4" width="6.140625" bestFit="1" customWidth="1"/>
    <col min="5" max="5" width="12.28515625" customWidth="1"/>
    <col min="6" max="6" width="14.7109375" customWidth="1"/>
  </cols>
  <sheetData>
    <row r="1" spans="1:6" s="26" customFormat="1" ht="13.5" customHeight="1">
      <c r="A1" s="23"/>
      <c r="B1" s="24"/>
      <c r="C1" s="25"/>
      <c r="D1" s="25"/>
      <c r="E1" s="1"/>
      <c r="F1" s="25"/>
    </row>
    <row r="2" spans="1:6" s="26" customFormat="1" ht="13.5" customHeight="1">
      <c r="A2" s="2" t="s">
        <v>13</v>
      </c>
      <c r="B2" s="20" t="s">
        <v>10</v>
      </c>
      <c r="C2" s="2" t="s">
        <v>4</v>
      </c>
      <c r="D2" s="2" t="s">
        <v>0</v>
      </c>
      <c r="E2" s="2" t="s">
        <v>1</v>
      </c>
      <c r="F2" s="8" t="s">
        <v>2</v>
      </c>
    </row>
    <row r="3" spans="1:6" s="26" customFormat="1" ht="13.5" customHeight="1">
      <c r="A3" s="23"/>
      <c r="B3" s="24"/>
      <c r="C3" s="25"/>
      <c r="D3" s="25"/>
      <c r="E3" s="1"/>
      <c r="F3" s="25"/>
    </row>
    <row r="4" spans="1:6" ht="15.75">
      <c r="A4" s="21" t="s">
        <v>41</v>
      </c>
      <c r="B4" s="4" t="s">
        <v>42</v>
      </c>
      <c r="C4" s="26"/>
      <c r="D4" s="26"/>
      <c r="E4" s="26"/>
      <c r="F4" s="26"/>
    </row>
    <row r="7" spans="1:6" s="232" customFormat="1" ht="64.5" thickBot="1">
      <c r="A7" s="226" t="s">
        <v>20</v>
      </c>
      <c r="B7" s="227" t="s">
        <v>64</v>
      </c>
      <c r="C7" s="228"/>
      <c r="D7" s="229"/>
      <c r="E7" s="230"/>
      <c r="F7" s="231"/>
    </row>
    <row r="8" spans="1:6" ht="18.75" customHeight="1" thickBot="1">
      <c r="A8" s="22"/>
      <c r="B8" s="3"/>
      <c r="C8" s="19">
        <v>316</v>
      </c>
      <c r="D8" s="5" t="s">
        <v>5</v>
      </c>
      <c r="E8" s="6"/>
      <c r="F8" s="7">
        <f>C8*E8</f>
        <v>0</v>
      </c>
    </row>
    <row r="9" spans="1:6" ht="15">
      <c r="A9" s="18"/>
      <c r="B9" s="13"/>
      <c r="C9" s="14"/>
      <c r="D9" s="14"/>
      <c r="E9" s="11"/>
      <c r="F9" s="1"/>
    </row>
    <row r="10" spans="1:6" s="232" customFormat="1" ht="141" thickBot="1">
      <c r="A10" s="226" t="s">
        <v>21</v>
      </c>
      <c r="B10" s="227" t="s">
        <v>60</v>
      </c>
      <c r="C10" s="228"/>
      <c r="D10" s="229"/>
      <c r="E10" s="230"/>
      <c r="F10" s="231"/>
    </row>
    <row r="11" spans="1:6" ht="13.5" thickBot="1">
      <c r="A11" s="22"/>
      <c r="B11" s="3"/>
      <c r="C11" s="19">
        <v>440</v>
      </c>
      <c r="D11" s="5" t="s">
        <v>5</v>
      </c>
      <c r="E11" s="6"/>
      <c r="F11" s="7">
        <f>C11*E11</f>
        <v>0</v>
      </c>
    </row>
    <row r="12" spans="1:6" ht="15">
      <c r="A12" s="18"/>
      <c r="B12" s="13"/>
      <c r="C12" s="14"/>
      <c r="D12" s="14"/>
      <c r="E12" s="11"/>
      <c r="F12" s="1"/>
    </row>
    <row r="13" spans="1:6" s="232" customFormat="1" ht="51.75" thickBot="1">
      <c r="A13" s="226" t="s">
        <v>19</v>
      </c>
      <c r="B13" s="227" t="s">
        <v>58</v>
      </c>
      <c r="C13" s="228"/>
      <c r="D13" s="229"/>
      <c r="E13" s="230"/>
      <c r="F13" s="231"/>
    </row>
    <row r="14" spans="1:6" ht="18.75" customHeight="1" thickBot="1">
      <c r="A14" s="22"/>
      <c r="B14" s="3"/>
      <c r="C14" s="19">
        <v>570</v>
      </c>
      <c r="D14" s="5" t="s">
        <v>5</v>
      </c>
      <c r="E14" s="6"/>
      <c r="F14" s="7">
        <f>C14*E14</f>
        <v>0</v>
      </c>
    </row>
    <row r="15" spans="1:6" ht="15">
      <c r="A15" s="18"/>
      <c r="B15" s="13"/>
      <c r="C15" s="14"/>
      <c r="D15" s="14"/>
      <c r="E15" s="11"/>
      <c r="F15" s="1"/>
    </row>
    <row r="16" spans="1:6" s="232" customFormat="1" ht="51.75" thickBot="1">
      <c r="A16" s="233"/>
      <c r="B16" s="227" t="s">
        <v>65</v>
      </c>
      <c r="C16" s="234"/>
      <c r="D16" s="234"/>
      <c r="E16" s="235"/>
      <c r="F16" s="236"/>
    </row>
    <row r="17" spans="1:6" ht="15.75" thickBot="1">
      <c r="A17" s="18"/>
      <c r="B17" s="13"/>
      <c r="C17" s="237">
        <f>270*2</f>
        <v>540</v>
      </c>
      <c r="D17" s="5" t="s">
        <v>6</v>
      </c>
      <c r="E17" s="6"/>
      <c r="F17" s="7">
        <f>C17*E17</f>
        <v>0</v>
      </c>
    </row>
    <row r="18" spans="1:6" ht="13.5" thickBot="1"/>
    <row r="19" spans="1:6" ht="16.5" thickBot="1">
      <c r="A19" s="17"/>
      <c r="B19" s="4" t="s">
        <v>42</v>
      </c>
      <c r="C19" s="28"/>
      <c r="D19" s="29" t="s">
        <v>3</v>
      </c>
      <c r="E19" s="15"/>
      <c r="F19" s="16">
        <f>SUM(F5:F18)</f>
        <v>0</v>
      </c>
    </row>
  </sheetData>
  <conditionalFormatting sqref="F1:F3">
    <cfRule type="cellIs" dxfId="7" priority="18" stopIfTrue="1" operator="equal">
      <formula>0</formula>
    </cfRule>
  </conditionalFormatting>
  <conditionalFormatting sqref="F19">
    <cfRule type="cellIs" dxfId="6" priority="17" stopIfTrue="1" operator="equal">
      <formula>0</formula>
    </cfRule>
  </conditionalFormatting>
  <conditionalFormatting sqref="F19">
    <cfRule type="cellIs" dxfId="5" priority="16" stopIfTrue="1" operator="equal">
      <formula>0</formula>
    </cfRule>
  </conditionalFormatting>
  <conditionalFormatting sqref="F19">
    <cfRule type="cellIs" dxfId="4" priority="15" stopIfTrue="1" operator="equal">
      <formula>0</formula>
    </cfRule>
  </conditionalFormatting>
  <conditionalFormatting sqref="F8">
    <cfRule type="cellIs" dxfId="3" priority="9" stopIfTrue="1" operator="equal">
      <formula>0</formula>
    </cfRule>
  </conditionalFormatting>
  <conditionalFormatting sqref="F14">
    <cfRule type="cellIs" dxfId="2" priority="7" stopIfTrue="1" operator="equal">
      <formula>0</formula>
    </cfRule>
  </conditionalFormatting>
  <conditionalFormatting sqref="F11">
    <cfRule type="cellIs" dxfId="1" priority="5" stopIfTrue="1" operator="equal">
      <formula>0</formula>
    </cfRule>
  </conditionalFormatting>
  <conditionalFormatting sqref="F17">
    <cfRule type="cellIs" dxfId="0" priority="4" stopIfTrue="1" operator="equal">
      <formula>0</formula>
    </cfRule>
  </conditionalFormatting>
  <pageMargins left="0.70866141732283472" right="0.70866141732283472" top="0.74803149606299213" bottom="0.74803149606299213" header="0.31496062992125984" footer="0.31496062992125984"/>
  <pageSetup paperSize="9" scale="63" orientation="portrait" r:id="rId1"/>
  <headerFooter>
    <oddHeader xml:space="preserve">&amp;LPZI Popis del&amp;CESPLANADA d.o.o.&amp;RŠt. projekta: 24/2021 </oddHeader>
    <oddFooter>&amp;L&amp;A&amp;CNLZOH Kranj
(Energetska sanacija)&amp;R&amp;P/&amp;N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6856-6048-42DA-B7F9-3A045B5168C0}">
  <sheetPr>
    <tabColor rgb="FFFFFF00"/>
  </sheetPr>
  <dimension ref="A1:F28"/>
  <sheetViews>
    <sheetView view="pageBreakPreview" zoomScale="85" zoomScaleNormal="100" zoomScaleSheetLayoutView="85" workbookViewId="0">
      <selection activeCell="E10" sqref="E10"/>
    </sheetView>
  </sheetViews>
  <sheetFormatPr defaultColWidth="9.140625" defaultRowHeight="12"/>
  <cols>
    <col min="1" max="1" width="5.5703125" style="119" customWidth="1"/>
    <col min="2" max="2" width="42" style="119" customWidth="1"/>
    <col min="3" max="3" width="8.7109375" style="116" customWidth="1"/>
    <col min="4" max="4" width="6.5703125" style="135" customWidth="1"/>
    <col min="5" max="5" width="11.42578125" style="136" customWidth="1"/>
    <col min="6" max="6" width="13.7109375" style="133" customWidth="1"/>
    <col min="7" max="16384" width="9.140625" style="97"/>
  </cols>
  <sheetData>
    <row r="1" spans="1:6" ht="13.15" customHeight="1">
      <c r="C1" s="270" t="s">
        <v>69</v>
      </c>
      <c r="D1" s="270"/>
      <c r="E1" s="270"/>
      <c r="F1" s="270"/>
    </row>
    <row r="3" spans="1:6" ht="51.75" thickBot="1">
      <c r="A3" s="98" t="s">
        <v>12</v>
      </c>
      <c r="B3" s="99" t="s">
        <v>71</v>
      </c>
      <c r="C3" s="100" t="s">
        <v>72</v>
      </c>
      <c r="D3" s="100" t="s">
        <v>73</v>
      </c>
      <c r="E3" s="101" t="s">
        <v>74</v>
      </c>
      <c r="F3" s="102" t="s">
        <v>75</v>
      </c>
    </row>
    <row r="4" spans="1:6" ht="14.25">
      <c r="A4" s="103"/>
      <c r="B4" s="104" t="s">
        <v>76</v>
      </c>
      <c r="C4" s="103"/>
      <c r="D4" s="105"/>
      <c r="E4" s="106" t="s">
        <v>77</v>
      </c>
      <c r="F4" s="107" t="s">
        <v>77</v>
      </c>
    </row>
    <row r="5" spans="1:6">
      <c r="A5" s="108"/>
      <c r="B5" s="109"/>
      <c r="C5" s="110"/>
      <c r="D5" s="111"/>
      <c r="E5" s="112"/>
      <c r="F5" s="113"/>
    </row>
    <row r="6" spans="1:6">
      <c r="A6" s="108"/>
      <c r="B6" s="109"/>
      <c r="C6" s="110"/>
      <c r="D6" s="111"/>
      <c r="E6" s="112"/>
      <c r="F6" s="113"/>
    </row>
    <row r="7" spans="1:6" ht="30">
      <c r="A7" s="114" t="s">
        <v>78</v>
      </c>
      <c r="B7" s="115" t="s">
        <v>79</v>
      </c>
      <c r="D7" s="117"/>
      <c r="E7" s="116"/>
      <c r="F7" s="118">
        <f>SUM(F10:F28)</f>
        <v>0</v>
      </c>
    </row>
    <row r="8" spans="1:6" ht="15">
      <c r="A8" s="120" t="s">
        <v>80</v>
      </c>
      <c r="B8" s="121" t="s">
        <v>28</v>
      </c>
      <c r="C8" s="122"/>
      <c r="D8" s="122"/>
      <c r="E8" s="123"/>
      <c r="F8" s="124"/>
    </row>
    <row r="9" spans="1:6" ht="15">
      <c r="A9" s="120"/>
      <c r="B9" s="121"/>
      <c r="C9" s="122"/>
      <c r="D9" s="122"/>
      <c r="E9" s="123"/>
      <c r="F9" s="124"/>
    </row>
    <row r="10" spans="1:6" s="191" customFormat="1" ht="51">
      <c r="A10" s="186" t="s">
        <v>82</v>
      </c>
      <c r="B10" s="187" t="s">
        <v>83</v>
      </c>
      <c r="C10" s="188">
        <v>440</v>
      </c>
      <c r="D10" s="188" t="s">
        <v>84</v>
      </c>
      <c r="E10" s="189"/>
      <c r="F10" s="190">
        <f t="shared" ref="F10:F19" si="0">C10*E10</f>
        <v>0</v>
      </c>
    </row>
    <row r="11" spans="1:6" s="191" customFormat="1" ht="63.75">
      <c r="A11" s="186" t="s">
        <v>85</v>
      </c>
      <c r="B11" s="187" t="s">
        <v>86</v>
      </c>
      <c r="C11" s="188">
        <v>440</v>
      </c>
      <c r="D11" s="188" t="s">
        <v>84</v>
      </c>
      <c r="E11" s="189"/>
      <c r="F11" s="190">
        <f t="shared" si="0"/>
        <v>0</v>
      </c>
    </row>
    <row r="12" spans="1:6" s="191" customFormat="1" ht="38.25">
      <c r="A12" s="186" t="s">
        <v>87</v>
      </c>
      <c r="B12" s="192" t="s">
        <v>88</v>
      </c>
      <c r="C12" s="188"/>
      <c r="D12" s="188"/>
      <c r="E12" s="189"/>
      <c r="F12" s="190"/>
    </row>
    <row r="13" spans="1:6" s="191" customFormat="1" ht="12.75">
      <c r="A13" s="186"/>
      <c r="B13" s="192" t="s">
        <v>89</v>
      </c>
      <c r="C13" s="188">
        <v>440</v>
      </c>
      <c r="D13" s="188" t="s">
        <v>63</v>
      </c>
      <c r="E13" s="189"/>
      <c r="F13" s="190">
        <f t="shared" si="0"/>
        <v>0</v>
      </c>
    </row>
    <row r="14" spans="1:6" s="191" customFormat="1" ht="12.75">
      <c r="A14" s="186"/>
      <c r="B14" s="192" t="s">
        <v>90</v>
      </c>
      <c r="C14" s="188">
        <v>50</v>
      </c>
      <c r="D14" s="188" t="s">
        <v>63</v>
      </c>
      <c r="E14" s="189"/>
      <c r="F14" s="190">
        <f t="shared" si="0"/>
        <v>0</v>
      </c>
    </row>
    <row r="15" spans="1:6" s="191" customFormat="1" ht="12.75">
      <c r="A15" s="186"/>
      <c r="B15" s="192" t="s">
        <v>91</v>
      </c>
      <c r="C15" s="188">
        <v>440</v>
      </c>
      <c r="D15" s="188" t="s">
        <v>63</v>
      </c>
      <c r="E15" s="189"/>
      <c r="F15" s="190">
        <f t="shared" si="0"/>
        <v>0</v>
      </c>
    </row>
    <row r="16" spans="1:6" s="191" customFormat="1" ht="51">
      <c r="A16" s="186" t="s">
        <v>92</v>
      </c>
      <c r="B16" s="192" t="s">
        <v>98</v>
      </c>
      <c r="C16" s="188">
        <v>500</v>
      </c>
      <c r="D16" s="188" t="s">
        <v>84</v>
      </c>
      <c r="E16" s="189"/>
      <c r="F16" s="190">
        <f t="shared" si="0"/>
        <v>0</v>
      </c>
    </row>
    <row r="17" spans="1:6" s="191" customFormat="1" ht="51">
      <c r="A17" s="186" t="s">
        <v>94</v>
      </c>
      <c r="B17" s="192" t="s">
        <v>99</v>
      </c>
      <c r="C17" s="188">
        <v>1000</v>
      </c>
      <c r="D17" s="188" t="s">
        <v>84</v>
      </c>
      <c r="E17" s="189"/>
      <c r="F17" s="190">
        <f t="shared" si="0"/>
        <v>0</v>
      </c>
    </row>
    <row r="18" spans="1:6" s="191" customFormat="1" ht="25.5">
      <c r="A18" s="186" t="s">
        <v>100</v>
      </c>
      <c r="B18" s="193" t="s">
        <v>93</v>
      </c>
      <c r="C18" s="188">
        <v>650</v>
      </c>
      <c r="D18" s="188" t="s">
        <v>63</v>
      </c>
      <c r="E18" s="189"/>
      <c r="F18" s="190">
        <f t="shared" si="0"/>
        <v>0</v>
      </c>
    </row>
    <row r="19" spans="1:6" s="191" customFormat="1" ht="12.75">
      <c r="A19" s="186" t="s">
        <v>25</v>
      </c>
      <c r="B19" s="194" t="s">
        <v>95</v>
      </c>
      <c r="C19" s="188">
        <v>650</v>
      </c>
      <c r="D19" s="188" t="s">
        <v>63</v>
      </c>
      <c r="E19" s="189"/>
      <c r="F19" s="190">
        <f t="shared" si="0"/>
        <v>0</v>
      </c>
    </row>
    <row r="20" spans="1:6" s="191" customFormat="1" ht="12.75">
      <c r="A20" s="195"/>
      <c r="B20" s="196"/>
      <c r="C20" s="188"/>
      <c r="D20" s="188"/>
      <c r="E20" s="197"/>
      <c r="F20" s="198"/>
    </row>
    <row r="21" spans="1:6" s="191" customFormat="1" ht="25.5">
      <c r="A21" s="195"/>
      <c r="B21" s="199" t="s">
        <v>96</v>
      </c>
      <c r="C21" s="188"/>
      <c r="D21" s="188"/>
      <c r="E21" s="197"/>
      <c r="F21" s="198"/>
    </row>
    <row r="22" spans="1:6" s="191" customFormat="1" ht="127.5">
      <c r="A22" s="186" t="s">
        <v>81</v>
      </c>
      <c r="B22" s="187" t="s">
        <v>97</v>
      </c>
      <c r="C22" s="188">
        <v>8</v>
      </c>
      <c r="D22" s="188" t="s">
        <v>63</v>
      </c>
      <c r="E22" s="189"/>
      <c r="F22" s="190">
        <f>C22*E22</f>
        <v>0</v>
      </c>
    </row>
    <row r="23" spans="1:6" ht="12.75">
      <c r="A23" s="126"/>
      <c r="B23" s="125"/>
      <c r="C23" s="127"/>
      <c r="D23" s="127"/>
      <c r="E23" s="128"/>
      <c r="F23" s="129"/>
    </row>
    <row r="24" spans="1:6" ht="12.75">
      <c r="A24" s="126"/>
      <c r="B24" s="125"/>
      <c r="C24" s="127"/>
      <c r="D24" s="127"/>
      <c r="E24" s="128"/>
      <c r="F24" s="129"/>
    </row>
    <row r="25" spans="1:6" ht="12.75">
      <c r="A25" s="126"/>
      <c r="B25" s="125"/>
      <c r="C25" s="127"/>
      <c r="D25" s="127"/>
      <c r="E25" s="128"/>
      <c r="F25" s="129"/>
    </row>
    <row r="26" spans="1:6" ht="12.75">
      <c r="A26" s="130"/>
      <c r="B26" s="131"/>
      <c r="C26" s="122"/>
      <c r="D26" s="122"/>
      <c r="E26" s="132"/>
    </row>
    <row r="27" spans="1:6" ht="12.75">
      <c r="A27" s="130"/>
      <c r="B27" s="134"/>
      <c r="C27" s="122"/>
      <c r="D27" s="122"/>
      <c r="E27" s="132"/>
    </row>
    <row r="28" spans="1:6" ht="12.75">
      <c r="A28" s="130"/>
      <c r="B28" s="134"/>
      <c r="C28" s="122"/>
      <c r="D28" s="122"/>
      <c r="E28" s="132"/>
    </row>
  </sheetData>
  <mergeCells count="1">
    <mergeCell ref="C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DA733-D097-4F8A-8580-DBF6539CC2A6}">
  <sheetPr>
    <tabColor rgb="FFFFFF00"/>
  </sheetPr>
  <dimension ref="A1:F41"/>
  <sheetViews>
    <sheetView showZeros="0" view="pageBreakPreview" zoomScale="60" zoomScaleNormal="85" workbookViewId="0">
      <pane ySplit="2" topLeftCell="A3" activePane="bottomLeft" state="frozen"/>
      <selection pane="bottomLeft" activeCell="G89" sqref="G89"/>
    </sheetView>
  </sheetViews>
  <sheetFormatPr defaultRowHeight="12.75"/>
  <cols>
    <col min="1" max="1" width="8.85546875" style="156"/>
    <col min="2" max="2" width="50.7109375" style="156" customWidth="1"/>
    <col min="3" max="5" width="8.85546875" style="156"/>
    <col min="6" max="6" width="13.5703125" style="156" bestFit="1" customWidth="1"/>
    <col min="7" max="248" width="8.85546875" style="156"/>
    <col min="249" max="249" width="50.7109375" style="156" customWidth="1"/>
    <col min="250" max="252" width="8.85546875" style="156"/>
    <col min="253" max="253" width="12.5703125" style="156" customWidth="1"/>
    <col min="254" max="254" width="9.7109375" style="156" bestFit="1" customWidth="1"/>
    <col min="255" max="256" width="11.85546875" style="156" customWidth="1"/>
    <col min="257" max="258" width="12.85546875" style="156" customWidth="1"/>
    <col min="259" max="504" width="8.85546875" style="156"/>
    <col min="505" max="505" width="50.7109375" style="156" customWidth="1"/>
    <col min="506" max="508" width="8.85546875" style="156"/>
    <col min="509" max="509" width="12.5703125" style="156" customWidth="1"/>
    <col min="510" max="510" width="9.7109375" style="156" bestFit="1" customWidth="1"/>
    <col min="511" max="512" width="11.85546875" style="156" customWidth="1"/>
    <col min="513" max="514" width="12.85546875" style="156" customWidth="1"/>
    <col min="515" max="760" width="8.85546875" style="156"/>
    <col min="761" max="761" width="50.7109375" style="156" customWidth="1"/>
    <col min="762" max="764" width="8.85546875" style="156"/>
    <col min="765" max="765" width="12.5703125" style="156" customWidth="1"/>
    <col min="766" max="766" width="9.7109375" style="156" bestFit="1" customWidth="1"/>
    <col min="767" max="768" width="11.85546875" style="156" customWidth="1"/>
    <col min="769" max="770" width="12.85546875" style="156" customWidth="1"/>
    <col min="771" max="1016" width="8.85546875" style="156"/>
    <col min="1017" max="1017" width="50.7109375" style="156" customWidth="1"/>
    <col min="1018" max="1020" width="8.85546875" style="156"/>
    <col min="1021" max="1021" width="12.5703125" style="156" customWidth="1"/>
    <col min="1022" max="1022" width="9.7109375" style="156" bestFit="1" customWidth="1"/>
    <col min="1023" max="1024" width="11.85546875" style="156" customWidth="1"/>
    <col min="1025" max="1026" width="12.85546875" style="156" customWidth="1"/>
    <col min="1027" max="1272" width="8.85546875" style="156"/>
    <col min="1273" max="1273" width="50.7109375" style="156" customWidth="1"/>
    <col min="1274" max="1276" width="8.85546875" style="156"/>
    <col min="1277" max="1277" width="12.5703125" style="156" customWidth="1"/>
    <col min="1278" max="1278" width="9.7109375" style="156" bestFit="1" customWidth="1"/>
    <col min="1279" max="1280" width="11.85546875" style="156" customWidth="1"/>
    <col min="1281" max="1282" width="12.85546875" style="156" customWidth="1"/>
    <col min="1283" max="1528" width="8.85546875" style="156"/>
    <col min="1529" max="1529" width="50.7109375" style="156" customWidth="1"/>
    <col min="1530" max="1532" width="8.85546875" style="156"/>
    <col min="1533" max="1533" width="12.5703125" style="156" customWidth="1"/>
    <col min="1534" max="1534" width="9.7109375" style="156" bestFit="1" customWidth="1"/>
    <col min="1535" max="1536" width="11.85546875" style="156" customWidth="1"/>
    <col min="1537" max="1538" width="12.85546875" style="156" customWidth="1"/>
    <col min="1539" max="1784" width="8.85546875" style="156"/>
    <col min="1785" max="1785" width="50.7109375" style="156" customWidth="1"/>
    <col min="1786" max="1788" width="8.85546875" style="156"/>
    <col min="1789" max="1789" width="12.5703125" style="156" customWidth="1"/>
    <col min="1790" max="1790" width="9.7109375" style="156" bestFit="1" customWidth="1"/>
    <col min="1791" max="1792" width="11.85546875" style="156" customWidth="1"/>
    <col min="1793" max="1794" width="12.85546875" style="156" customWidth="1"/>
    <col min="1795" max="2040" width="8.85546875" style="156"/>
    <col min="2041" max="2041" width="50.7109375" style="156" customWidth="1"/>
    <col min="2042" max="2044" width="8.85546875" style="156"/>
    <col min="2045" max="2045" width="12.5703125" style="156" customWidth="1"/>
    <col min="2046" max="2046" width="9.7109375" style="156" bestFit="1" customWidth="1"/>
    <col min="2047" max="2048" width="11.85546875" style="156" customWidth="1"/>
    <col min="2049" max="2050" width="12.85546875" style="156" customWidth="1"/>
    <col min="2051" max="2296" width="8.85546875" style="156"/>
    <col min="2297" max="2297" width="50.7109375" style="156" customWidth="1"/>
    <col min="2298" max="2300" width="8.85546875" style="156"/>
    <col min="2301" max="2301" width="12.5703125" style="156" customWidth="1"/>
    <col min="2302" max="2302" width="9.7109375" style="156" bestFit="1" customWidth="1"/>
    <col min="2303" max="2304" width="11.85546875" style="156" customWidth="1"/>
    <col min="2305" max="2306" width="12.85546875" style="156" customWidth="1"/>
    <col min="2307" max="2552" width="8.85546875" style="156"/>
    <col min="2553" max="2553" width="50.7109375" style="156" customWidth="1"/>
    <col min="2554" max="2556" width="8.85546875" style="156"/>
    <col min="2557" max="2557" width="12.5703125" style="156" customWidth="1"/>
    <col min="2558" max="2558" width="9.7109375" style="156" bestFit="1" customWidth="1"/>
    <col min="2559" max="2560" width="11.85546875" style="156" customWidth="1"/>
    <col min="2561" max="2562" width="12.85546875" style="156" customWidth="1"/>
    <col min="2563" max="2808" width="8.85546875" style="156"/>
    <col min="2809" max="2809" width="50.7109375" style="156" customWidth="1"/>
    <col min="2810" max="2812" width="8.85546875" style="156"/>
    <col min="2813" max="2813" width="12.5703125" style="156" customWidth="1"/>
    <col min="2814" max="2814" width="9.7109375" style="156" bestFit="1" customWidth="1"/>
    <col min="2815" max="2816" width="11.85546875" style="156" customWidth="1"/>
    <col min="2817" max="2818" width="12.85546875" style="156" customWidth="1"/>
    <col min="2819" max="3064" width="8.85546875" style="156"/>
    <col min="3065" max="3065" width="50.7109375" style="156" customWidth="1"/>
    <col min="3066" max="3068" width="8.85546875" style="156"/>
    <col min="3069" max="3069" width="12.5703125" style="156" customWidth="1"/>
    <col min="3070" max="3070" width="9.7109375" style="156" bestFit="1" customWidth="1"/>
    <col min="3071" max="3072" width="11.85546875" style="156" customWidth="1"/>
    <col min="3073" max="3074" width="12.85546875" style="156" customWidth="1"/>
    <col min="3075" max="3320" width="8.85546875" style="156"/>
    <col min="3321" max="3321" width="50.7109375" style="156" customWidth="1"/>
    <col min="3322" max="3324" width="8.85546875" style="156"/>
    <col min="3325" max="3325" width="12.5703125" style="156" customWidth="1"/>
    <col min="3326" max="3326" width="9.7109375" style="156" bestFit="1" customWidth="1"/>
    <col min="3327" max="3328" width="11.85546875" style="156" customWidth="1"/>
    <col min="3329" max="3330" width="12.85546875" style="156" customWidth="1"/>
    <col min="3331" max="3576" width="8.85546875" style="156"/>
    <col min="3577" max="3577" width="50.7109375" style="156" customWidth="1"/>
    <col min="3578" max="3580" width="8.85546875" style="156"/>
    <col min="3581" max="3581" width="12.5703125" style="156" customWidth="1"/>
    <col min="3582" max="3582" width="9.7109375" style="156" bestFit="1" customWidth="1"/>
    <col min="3583" max="3584" width="11.85546875" style="156" customWidth="1"/>
    <col min="3585" max="3586" width="12.85546875" style="156" customWidth="1"/>
    <col min="3587" max="3832" width="8.85546875" style="156"/>
    <col min="3833" max="3833" width="50.7109375" style="156" customWidth="1"/>
    <col min="3834" max="3836" width="8.85546875" style="156"/>
    <col min="3837" max="3837" width="12.5703125" style="156" customWidth="1"/>
    <col min="3838" max="3838" width="9.7109375" style="156" bestFit="1" customWidth="1"/>
    <col min="3839" max="3840" width="11.85546875" style="156" customWidth="1"/>
    <col min="3841" max="3842" width="12.85546875" style="156" customWidth="1"/>
    <col min="3843" max="4088" width="8.85546875" style="156"/>
    <col min="4089" max="4089" width="50.7109375" style="156" customWidth="1"/>
    <col min="4090" max="4092" width="8.85546875" style="156"/>
    <col min="4093" max="4093" width="12.5703125" style="156" customWidth="1"/>
    <col min="4094" max="4094" width="9.7109375" style="156" bestFit="1" customWidth="1"/>
    <col min="4095" max="4096" width="11.85546875" style="156" customWidth="1"/>
    <col min="4097" max="4098" width="12.85546875" style="156" customWidth="1"/>
    <col min="4099" max="4344" width="8.85546875" style="156"/>
    <col min="4345" max="4345" width="50.7109375" style="156" customWidth="1"/>
    <col min="4346" max="4348" width="8.85546875" style="156"/>
    <col min="4349" max="4349" width="12.5703125" style="156" customWidth="1"/>
    <col min="4350" max="4350" width="9.7109375" style="156" bestFit="1" customWidth="1"/>
    <col min="4351" max="4352" width="11.85546875" style="156" customWidth="1"/>
    <col min="4353" max="4354" width="12.85546875" style="156" customWidth="1"/>
    <col min="4355" max="4600" width="8.85546875" style="156"/>
    <col min="4601" max="4601" width="50.7109375" style="156" customWidth="1"/>
    <col min="4602" max="4604" width="8.85546875" style="156"/>
    <col min="4605" max="4605" width="12.5703125" style="156" customWidth="1"/>
    <col min="4606" max="4606" width="9.7109375" style="156" bestFit="1" customWidth="1"/>
    <col min="4607" max="4608" width="11.85546875" style="156" customWidth="1"/>
    <col min="4609" max="4610" width="12.85546875" style="156" customWidth="1"/>
    <col min="4611" max="4856" width="8.85546875" style="156"/>
    <col min="4857" max="4857" width="50.7109375" style="156" customWidth="1"/>
    <col min="4858" max="4860" width="8.85546875" style="156"/>
    <col min="4861" max="4861" width="12.5703125" style="156" customWidth="1"/>
    <col min="4862" max="4862" width="9.7109375" style="156" bestFit="1" customWidth="1"/>
    <col min="4863" max="4864" width="11.85546875" style="156" customWidth="1"/>
    <col min="4865" max="4866" width="12.85546875" style="156" customWidth="1"/>
    <col min="4867" max="5112" width="8.85546875" style="156"/>
    <col min="5113" max="5113" width="50.7109375" style="156" customWidth="1"/>
    <col min="5114" max="5116" width="8.85546875" style="156"/>
    <col min="5117" max="5117" width="12.5703125" style="156" customWidth="1"/>
    <col min="5118" max="5118" width="9.7109375" style="156" bestFit="1" customWidth="1"/>
    <col min="5119" max="5120" width="11.85546875" style="156" customWidth="1"/>
    <col min="5121" max="5122" width="12.85546875" style="156" customWidth="1"/>
    <col min="5123" max="5368" width="8.85546875" style="156"/>
    <col min="5369" max="5369" width="50.7109375" style="156" customWidth="1"/>
    <col min="5370" max="5372" width="8.85546875" style="156"/>
    <col min="5373" max="5373" width="12.5703125" style="156" customWidth="1"/>
    <col min="5374" max="5374" width="9.7109375" style="156" bestFit="1" customWidth="1"/>
    <col min="5375" max="5376" width="11.85546875" style="156" customWidth="1"/>
    <col min="5377" max="5378" width="12.85546875" style="156" customWidth="1"/>
    <col min="5379" max="5624" width="8.85546875" style="156"/>
    <col min="5625" max="5625" width="50.7109375" style="156" customWidth="1"/>
    <col min="5626" max="5628" width="8.85546875" style="156"/>
    <col min="5629" max="5629" width="12.5703125" style="156" customWidth="1"/>
    <col min="5630" max="5630" width="9.7109375" style="156" bestFit="1" customWidth="1"/>
    <col min="5631" max="5632" width="11.85546875" style="156" customWidth="1"/>
    <col min="5633" max="5634" width="12.85546875" style="156" customWidth="1"/>
    <col min="5635" max="5880" width="8.85546875" style="156"/>
    <col min="5881" max="5881" width="50.7109375" style="156" customWidth="1"/>
    <col min="5882" max="5884" width="8.85546875" style="156"/>
    <col min="5885" max="5885" width="12.5703125" style="156" customWidth="1"/>
    <col min="5886" max="5886" width="9.7109375" style="156" bestFit="1" customWidth="1"/>
    <col min="5887" max="5888" width="11.85546875" style="156" customWidth="1"/>
    <col min="5889" max="5890" width="12.85546875" style="156" customWidth="1"/>
    <col min="5891" max="6136" width="8.85546875" style="156"/>
    <col min="6137" max="6137" width="50.7109375" style="156" customWidth="1"/>
    <col min="6138" max="6140" width="8.85546875" style="156"/>
    <col min="6141" max="6141" width="12.5703125" style="156" customWidth="1"/>
    <col min="6142" max="6142" width="9.7109375" style="156" bestFit="1" customWidth="1"/>
    <col min="6143" max="6144" width="11.85546875" style="156" customWidth="1"/>
    <col min="6145" max="6146" width="12.85546875" style="156" customWidth="1"/>
    <col min="6147" max="6392" width="8.85546875" style="156"/>
    <col min="6393" max="6393" width="50.7109375" style="156" customWidth="1"/>
    <col min="6394" max="6396" width="8.85546875" style="156"/>
    <col min="6397" max="6397" width="12.5703125" style="156" customWidth="1"/>
    <col min="6398" max="6398" width="9.7109375" style="156" bestFit="1" customWidth="1"/>
    <col min="6399" max="6400" width="11.85546875" style="156" customWidth="1"/>
    <col min="6401" max="6402" width="12.85546875" style="156" customWidth="1"/>
    <col min="6403" max="6648" width="8.85546875" style="156"/>
    <col min="6649" max="6649" width="50.7109375" style="156" customWidth="1"/>
    <col min="6650" max="6652" width="8.85546875" style="156"/>
    <col min="6653" max="6653" width="12.5703125" style="156" customWidth="1"/>
    <col min="6654" max="6654" width="9.7109375" style="156" bestFit="1" customWidth="1"/>
    <col min="6655" max="6656" width="11.85546875" style="156" customWidth="1"/>
    <col min="6657" max="6658" width="12.85546875" style="156" customWidth="1"/>
    <col min="6659" max="6904" width="8.85546875" style="156"/>
    <col min="6905" max="6905" width="50.7109375" style="156" customWidth="1"/>
    <col min="6906" max="6908" width="8.85546875" style="156"/>
    <col min="6909" max="6909" width="12.5703125" style="156" customWidth="1"/>
    <col min="6910" max="6910" width="9.7109375" style="156" bestFit="1" customWidth="1"/>
    <col min="6911" max="6912" width="11.85546875" style="156" customWidth="1"/>
    <col min="6913" max="6914" width="12.85546875" style="156" customWidth="1"/>
    <col min="6915" max="7160" width="8.85546875" style="156"/>
    <col min="7161" max="7161" width="50.7109375" style="156" customWidth="1"/>
    <col min="7162" max="7164" width="8.85546875" style="156"/>
    <col min="7165" max="7165" width="12.5703125" style="156" customWidth="1"/>
    <col min="7166" max="7166" width="9.7109375" style="156" bestFit="1" customWidth="1"/>
    <col min="7167" max="7168" width="11.85546875" style="156" customWidth="1"/>
    <col min="7169" max="7170" width="12.85546875" style="156" customWidth="1"/>
    <col min="7171" max="7416" width="8.85546875" style="156"/>
    <col min="7417" max="7417" width="50.7109375" style="156" customWidth="1"/>
    <col min="7418" max="7420" width="8.85546875" style="156"/>
    <col min="7421" max="7421" width="12.5703125" style="156" customWidth="1"/>
    <col min="7422" max="7422" width="9.7109375" style="156" bestFit="1" customWidth="1"/>
    <col min="7423" max="7424" width="11.85546875" style="156" customWidth="1"/>
    <col min="7425" max="7426" width="12.85546875" style="156" customWidth="1"/>
    <col min="7427" max="7672" width="8.85546875" style="156"/>
    <col min="7673" max="7673" width="50.7109375" style="156" customWidth="1"/>
    <col min="7674" max="7676" width="8.85546875" style="156"/>
    <col min="7677" max="7677" width="12.5703125" style="156" customWidth="1"/>
    <col min="7678" max="7678" width="9.7109375" style="156" bestFit="1" customWidth="1"/>
    <col min="7679" max="7680" width="11.85546875" style="156" customWidth="1"/>
    <col min="7681" max="7682" width="12.85546875" style="156" customWidth="1"/>
    <col min="7683" max="7928" width="8.85546875" style="156"/>
    <col min="7929" max="7929" width="50.7109375" style="156" customWidth="1"/>
    <col min="7930" max="7932" width="8.85546875" style="156"/>
    <col min="7933" max="7933" width="12.5703125" style="156" customWidth="1"/>
    <col min="7934" max="7934" width="9.7109375" style="156" bestFit="1" customWidth="1"/>
    <col min="7935" max="7936" width="11.85546875" style="156" customWidth="1"/>
    <col min="7937" max="7938" width="12.85546875" style="156" customWidth="1"/>
    <col min="7939" max="8184" width="8.85546875" style="156"/>
    <col min="8185" max="8185" width="50.7109375" style="156" customWidth="1"/>
    <col min="8186" max="8188" width="8.85546875" style="156"/>
    <col min="8189" max="8189" width="12.5703125" style="156" customWidth="1"/>
    <col min="8190" max="8190" width="9.7109375" style="156" bestFit="1" customWidth="1"/>
    <col min="8191" max="8192" width="11.85546875" style="156" customWidth="1"/>
    <col min="8193" max="8194" width="12.85546875" style="156" customWidth="1"/>
    <col min="8195" max="8440" width="8.85546875" style="156"/>
    <col min="8441" max="8441" width="50.7109375" style="156" customWidth="1"/>
    <col min="8442" max="8444" width="8.85546875" style="156"/>
    <col min="8445" max="8445" width="12.5703125" style="156" customWidth="1"/>
    <col min="8446" max="8446" width="9.7109375" style="156" bestFit="1" customWidth="1"/>
    <col min="8447" max="8448" width="11.85546875" style="156" customWidth="1"/>
    <col min="8449" max="8450" width="12.85546875" style="156" customWidth="1"/>
    <col min="8451" max="8696" width="8.85546875" style="156"/>
    <col min="8697" max="8697" width="50.7109375" style="156" customWidth="1"/>
    <col min="8698" max="8700" width="8.85546875" style="156"/>
    <col min="8701" max="8701" width="12.5703125" style="156" customWidth="1"/>
    <col min="8702" max="8702" width="9.7109375" style="156" bestFit="1" customWidth="1"/>
    <col min="8703" max="8704" width="11.85546875" style="156" customWidth="1"/>
    <col min="8705" max="8706" width="12.85546875" style="156" customWidth="1"/>
    <col min="8707" max="8952" width="8.85546875" style="156"/>
    <col min="8953" max="8953" width="50.7109375" style="156" customWidth="1"/>
    <col min="8954" max="8956" width="8.85546875" style="156"/>
    <col min="8957" max="8957" width="12.5703125" style="156" customWidth="1"/>
    <col min="8958" max="8958" width="9.7109375" style="156" bestFit="1" customWidth="1"/>
    <col min="8959" max="8960" width="11.85546875" style="156" customWidth="1"/>
    <col min="8961" max="8962" width="12.85546875" style="156" customWidth="1"/>
    <col min="8963" max="9208" width="8.85546875" style="156"/>
    <col min="9209" max="9209" width="50.7109375" style="156" customWidth="1"/>
    <col min="9210" max="9212" width="8.85546875" style="156"/>
    <col min="9213" max="9213" width="12.5703125" style="156" customWidth="1"/>
    <col min="9214" max="9214" width="9.7109375" style="156" bestFit="1" customWidth="1"/>
    <col min="9215" max="9216" width="11.85546875" style="156" customWidth="1"/>
    <col min="9217" max="9218" width="12.85546875" style="156" customWidth="1"/>
    <col min="9219" max="9464" width="8.85546875" style="156"/>
    <col min="9465" max="9465" width="50.7109375" style="156" customWidth="1"/>
    <col min="9466" max="9468" width="8.85546875" style="156"/>
    <col min="9469" max="9469" width="12.5703125" style="156" customWidth="1"/>
    <col min="9470" max="9470" width="9.7109375" style="156" bestFit="1" customWidth="1"/>
    <col min="9471" max="9472" width="11.85546875" style="156" customWidth="1"/>
    <col min="9473" max="9474" width="12.85546875" style="156" customWidth="1"/>
    <col min="9475" max="9720" width="8.85546875" style="156"/>
    <col min="9721" max="9721" width="50.7109375" style="156" customWidth="1"/>
    <col min="9722" max="9724" width="8.85546875" style="156"/>
    <col min="9725" max="9725" width="12.5703125" style="156" customWidth="1"/>
    <col min="9726" max="9726" width="9.7109375" style="156" bestFit="1" customWidth="1"/>
    <col min="9727" max="9728" width="11.85546875" style="156" customWidth="1"/>
    <col min="9729" max="9730" width="12.85546875" style="156" customWidth="1"/>
    <col min="9731" max="9976" width="8.85546875" style="156"/>
    <col min="9977" max="9977" width="50.7109375" style="156" customWidth="1"/>
    <col min="9978" max="9980" width="8.85546875" style="156"/>
    <col min="9981" max="9981" width="12.5703125" style="156" customWidth="1"/>
    <col min="9982" max="9982" width="9.7109375" style="156" bestFit="1" customWidth="1"/>
    <col min="9983" max="9984" width="11.85546875" style="156" customWidth="1"/>
    <col min="9985" max="9986" width="12.85546875" style="156" customWidth="1"/>
    <col min="9987" max="10232" width="8.85546875" style="156"/>
    <col min="10233" max="10233" width="50.7109375" style="156" customWidth="1"/>
    <col min="10234" max="10236" width="8.85546875" style="156"/>
    <col min="10237" max="10237" width="12.5703125" style="156" customWidth="1"/>
    <col min="10238" max="10238" width="9.7109375" style="156" bestFit="1" customWidth="1"/>
    <col min="10239" max="10240" width="11.85546875" style="156" customWidth="1"/>
    <col min="10241" max="10242" width="12.85546875" style="156" customWidth="1"/>
    <col min="10243" max="10488" width="8.85546875" style="156"/>
    <col min="10489" max="10489" width="50.7109375" style="156" customWidth="1"/>
    <col min="10490" max="10492" width="8.85546875" style="156"/>
    <col min="10493" max="10493" width="12.5703125" style="156" customWidth="1"/>
    <col min="10494" max="10494" width="9.7109375" style="156" bestFit="1" customWidth="1"/>
    <col min="10495" max="10496" width="11.85546875" style="156" customWidth="1"/>
    <col min="10497" max="10498" width="12.85546875" style="156" customWidth="1"/>
    <col min="10499" max="10744" width="8.85546875" style="156"/>
    <col min="10745" max="10745" width="50.7109375" style="156" customWidth="1"/>
    <col min="10746" max="10748" width="8.85546875" style="156"/>
    <col min="10749" max="10749" width="12.5703125" style="156" customWidth="1"/>
    <col min="10750" max="10750" width="9.7109375" style="156" bestFit="1" customWidth="1"/>
    <col min="10751" max="10752" width="11.85546875" style="156" customWidth="1"/>
    <col min="10753" max="10754" width="12.85546875" style="156" customWidth="1"/>
    <col min="10755" max="11000" width="8.85546875" style="156"/>
    <col min="11001" max="11001" width="50.7109375" style="156" customWidth="1"/>
    <col min="11002" max="11004" width="8.85546875" style="156"/>
    <col min="11005" max="11005" width="12.5703125" style="156" customWidth="1"/>
    <col min="11006" max="11006" width="9.7109375" style="156" bestFit="1" customWidth="1"/>
    <col min="11007" max="11008" width="11.85546875" style="156" customWidth="1"/>
    <col min="11009" max="11010" width="12.85546875" style="156" customWidth="1"/>
    <col min="11011" max="11256" width="8.85546875" style="156"/>
    <col min="11257" max="11257" width="50.7109375" style="156" customWidth="1"/>
    <col min="11258" max="11260" width="8.85546875" style="156"/>
    <col min="11261" max="11261" width="12.5703125" style="156" customWidth="1"/>
    <col min="11262" max="11262" width="9.7109375" style="156" bestFit="1" customWidth="1"/>
    <col min="11263" max="11264" width="11.85546875" style="156" customWidth="1"/>
    <col min="11265" max="11266" width="12.85546875" style="156" customWidth="1"/>
    <col min="11267" max="11512" width="8.85546875" style="156"/>
    <col min="11513" max="11513" width="50.7109375" style="156" customWidth="1"/>
    <col min="11514" max="11516" width="8.85546875" style="156"/>
    <col min="11517" max="11517" width="12.5703125" style="156" customWidth="1"/>
    <col min="11518" max="11518" width="9.7109375" style="156" bestFit="1" customWidth="1"/>
    <col min="11519" max="11520" width="11.85546875" style="156" customWidth="1"/>
    <col min="11521" max="11522" width="12.85546875" style="156" customWidth="1"/>
    <col min="11523" max="11768" width="8.85546875" style="156"/>
    <col min="11769" max="11769" width="50.7109375" style="156" customWidth="1"/>
    <col min="11770" max="11772" width="8.85546875" style="156"/>
    <col min="11773" max="11773" width="12.5703125" style="156" customWidth="1"/>
    <col min="11774" max="11774" width="9.7109375" style="156" bestFit="1" customWidth="1"/>
    <col min="11775" max="11776" width="11.85546875" style="156" customWidth="1"/>
    <col min="11777" max="11778" width="12.85546875" style="156" customWidth="1"/>
    <col min="11779" max="12024" width="8.85546875" style="156"/>
    <col min="12025" max="12025" width="50.7109375" style="156" customWidth="1"/>
    <col min="12026" max="12028" width="8.85546875" style="156"/>
    <col min="12029" max="12029" width="12.5703125" style="156" customWidth="1"/>
    <col min="12030" max="12030" width="9.7109375" style="156" bestFit="1" customWidth="1"/>
    <col min="12031" max="12032" width="11.85546875" style="156" customWidth="1"/>
    <col min="12033" max="12034" width="12.85546875" style="156" customWidth="1"/>
    <col min="12035" max="12280" width="8.85546875" style="156"/>
    <col min="12281" max="12281" width="50.7109375" style="156" customWidth="1"/>
    <col min="12282" max="12284" width="8.85546875" style="156"/>
    <col min="12285" max="12285" width="12.5703125" style="156" customWidth="1"/>
    <col min="12286" max="12286" width="9.7109375" style="156" bestFit="1" customWidth="1"/>
    <col min="12287" max="12288" width="11.85546875" style="156" customWidth="1"/>
    <col min="12289" max="12290" width="12.85546875" style="156" customWidth="1"/>
    <col min="12291" max="12536" width="8.85546875" style="156"/>
    <col min="12537" max="12537" width="50.7109375" style="156" customWidth="1"/>
    <col min="12538" max="12540" width="8.85546875" style="156"/>
    <col min="12541" max="12541" width="12.5703125" style="156" customWidth="1"/>
    <col min="12542" max="12542" width="9.7109375" style="156" bestFit="1" customWidth="1"/>
    <col min="12543" max="12544" width="11.85546875" style="156" customWidth="1"/>
    <col min="12545" max="12546" width="12.85546875" style="156" customWidth="1"/>
    <col min="12547" max="12792" width="8.85546875" style="156"/>
    <col min="12793" max="12793" width="50.7109375" style="156" customWidth="1"/>
    <col min="12794" max="12796" width="8.85546875" style="156"/>
    <col min="12797" max="12797" width="12.5703125" style="156" customWidth="1"/>
    <col min="12798" max="12798" width="9.7109375" style="156" bestFit="1" customWidth="1"/>
    <col min="12799" max="12800" width="11.85546875" style="156" customWidth="1"/>
    <col min="12801" max="12802" width="12.85546875" style="156" customWidth="1"/>
    <col min="12803" max="13048" width="8.85546875" style="156"/>
    <col min="13049" max="13049" width="50.7109375" style="156" customWidth="1"/>
    <col min="13050" max="13052" width="8.85546875" style="156"/>
    <col min="13053" max="13053" width="12.5703125" style="156" customWidth="1"/>
    <col min="13054" max="13054" width="9.7109375" style="156" bestFit="1" customWidth="1"/>
    <col min="13055" max="13056" width="11.85546875" style="156" customWidth="1"/>
    <col min="13057" max="13058" width="12.85546875" style="156" customWidth="1"/>
    <col min="13059" max="13304" width="8.85546875" style="156"/>
    <col min="13305" max="13305" width="50.7109375" style="156" customWidth="1"/>
    <col min="13306" max="13308" width="8.85546875" style="156"/>
    <col min="13309" max="13309" width="12.5703125" style="156" customWidth="1"/>
    <col min="13310" max="13310" width="9.7109375" style="156" bestFit="1" customWidth="1"/>
    <col min="13311" max="13312" width="11.85546875" style="156" customWidth="1"/>
    <col min="13313" max="13314" width="12.85546875" style="156" customWidth="1"/>
    <col min="13315" max="13560" width="8.85546875" style="156"/>
    <col min="13561" max="13561" width="50.7109375" style="156" customWidth="1"/>
    <col min="13562" max="13564" width="8.85546875" style="156"/>
    <col min="13565" max="13565" width="12.5703125" style="156" customWidth="1"/>
    <col min="13566" max="13566" width="9.7109375" style="156" bestFit="1" customWidth="1"/>
    <col min="13567" max="13568" width="11.85546875" style="156" customWidth="1"/>
    <col min="13569" max="13570" width="12.85546875" style="156" customWidth="1"/>
    <col min="13571" max="13816" width="8.85546875" style="156"/>
    <col min="13817" max="13817" width="50.7109375" style="156" customWidth="1"/>
    <col min="13818" max="13820" width="8.85546875" style="156"/>
    <col min="13821" max="13821" width="12.5703125" style="156" customWidth="1"/>
    <col min="13822" max="13822" width="9.7109375" style="156" bestFit="1" customWidth="1"/>
    <col min="13823" max="13824" width="11.85546875" style="156" customWidth="1"/>
    <col min="13825" max="13826" width="12.85546875" style="156" customWidth="1"/>
    <col min="13827" max="14072" width="8.85546875" style="156"/>
    <col min="14073" max="14073" width="50.7109375" style="156" customWidth="1"/>
    <col min="14074" max="14076" width="8.85546875" style="156"/>
    <col min="14077" max="14077" width="12.5703125" style="156" customWidth="1"/>
    <col min="14078" max="14078" width="9.7109375" style="156" bestFit="1" customWidth="1"/>
    <col min="14079" max="14080" width="11.85546875" style="156" customWidth="1"/>
    <col min="14081" max="14082" width="12.85546875" style="156" customWidth="1"/>
    <col min="14083" max="14328" width="8.85546875" style="156"/>
    <col min="14329" max="14329" width="50.7109375" style="156" customWidth="1"/>
    <col min="14330" max="14332" width="8.85546875" style="156"/>
    <col min="14333" max="14333" width="12.5703125" style="156" customWidth="1"/>
    <col min="14334" max="14334" width="9.7109375" style="156" bestFit="1" customWidth="1"/>
    <col min="14335" max="14336" width="11.85546875" style="156" customWidth="1"/>
    <col min="14337" max="14338" width="12.85546875" style="156" customWidth="1"/>
    <col min="14339" max="14584" width="8.85546875" style="156"/>
    <col min="14585" max="14585" width="50.7109375" style="156" customWidth="1"/>
    <col min="14586" max="14588" width="8.85546875" style="156"/>
    <col min="14589" max="14589" width="12.5703125" style="156" customWidth="1"/>
    <col min="14590" max="14590" width="9.7109375" style="156" bestFit="1" customWidth="1"/>
    <col min="14591" max="14592" width="11.85546875" style="156" customWidth="1"/>
    <col min="14593" max="14594" width="12.85546875" style="156" customWidth="1"/>
    <col min="14595" max="14840" width="8.85546875" style="156"/>
    <col min="14841" max="14841" width="50.7109375" style="156" customWidth="1"/>
    <col min="14842" max="14844" width="8.85546875" style="156"/>
    <col min="14845" max="14845" width="12.5703125" style="156" customWidth="1"/>
    <col min="14846" max="14846" width="9.7109375" style="156" bestFit="1" customWidth="1"/>
    <col min="14847" max="14848" width="11.85546875" style="156" customWidth="1"/>
    <col min="14849" max="14850" width="12.85546875" style="156" customWidth="1"/>
    <col min="14851" max="15096" width="8.85546875" style="156"/>
    <col min="15097" max="15097" width="50.7109375" style="156" customWidth="1"/>
    <col min="15098" max="15100" width="8.85546875" style="156"/>
    <col min="15101" max="15101" width="12.5703125" style="156" customWidth="1"/>
    <col min="15102" max="15102" width="9.7109375" style="156" bestFit="1" customWidth="1"/>
    <col min="15103" max="15104" width="11.85546875" style="156" customWidth="1"/>
    <col min="15105" max="15106" width="12.85546875" style="156" customWidth="1"/>
    <col min="15107" max="15352" width="8.85546875" style="156"/>
    <col min="15353" max="15353" width="50.7109375" style="156" customWidth="1"/>
    <col min="15354" max="15356" width="8.85546875" style="156"/>
    <col min="15357" max="15357" width="12.5703125" style="156" customWidth="1"/>
    <col min="15358" max="15358" width="9.7109375" style="156" bestFit="1" customWidth="1"/>
    <col min="15359" max="15360" width="11.85546875" style="156" customWidth="1"/>
    <col min="15361" max="15362" width="12.85546875" style="156" customWidth="1"/>
    <col min="15363" max="15608" width="8.85546875" style="156"/>
    <col min="15609" max="15609" width="50.7109375" style="156" customWidth="1"/>
    <col min="15610" max="15612" width="8.85546875" style="156"/>
    <col min="15613" max="15613" width="12.5703125" style="156" customWidth="1"/>
    <col min="15614" max="15614" width="9.7109375" style="156" bestFit="1" customWidth="1"/>
    <col min="15615" max="15616" width="11.85546875" style="156" customWidth="1"/>
    <col min="15617" max="15618" width="12.85546875" style="156" customWidth="1"/>
    <col min="15619" max="15864" width="8.85546875" style="156"/>
    <col min="15865" max="15865" width="50.7109375" style="156" customWidth="1"/>
    <col min="15866" max="15868" width="8.85546875" style="156"/>
    <col min="15869" max="15869" width="12.5703125" style="156" customWidth="1"/>
    <col min="15870" max="15870" width="9.7109375" style="156" bestFit="1" customWidth="1"/>
    <col min="15871" max="15872" width="11.85546875" style="156" customWidth="1"/>
    <col min="15873" max="15874" width="12.85546875" style="156" customWidth="1"/>
    <col min="15875" max="16120" width="8.85546875" style="156"/>
    <col min="16121" max="16121" width="50.7109375" style="156" customWidth="1"/>
    <col min="16122" max="16124" width="8.85546875" style="156"/>
    <col min="16125" max="16125" width="12.5703125" style="156" customWidth="1"/>
    <col min="16126" max="16126" width="9.7109375" style="156" bestFit="1" customWidth="1"/>
    <col min="16127" max="16128" width="11.85546875" style="156" customWidth="1"/>
    <col min="16129" max="16130" width="12.85546875" style="156" customWidth="1"/>
    <col min="16131" max="16384" width="8.85546875" style="156"/>
  </cols>
  <sheetData>
    <row r="1" spans="1:6">
      <c r="D1" s="185"/>
      <c r="E1" s="185"/>
      <c r="F1" s="185"/>
    </row>
    <row r="2" spans="1:6" s="142" customFormat="1" ht="12.6" customHeight="1">
      <c r="A2" s="137" t="s">
        <v>101</v>
      </c>
      <c r="B2" s="138" t="s">
        <v>102</v>
      </c>
      <c r="C2" s="138" t="s">
        <v>103</v>
      </c>
      <c r="D2" s="139" t="s">
        <v>4</v>
      </c>
      <c r="E2" s="140" t="s">
        <v>1</v>
      </c>
      <c r="F2" s="141" t="s">
        <v>2</v>
      </c>
    </row>
    <row r="3" spans="1:6" s="142" customFormat="1" ht="12">
      <c r="A3" s="143"/>
      <c r="B3" s="144" t="s">
        <v>104</v>
      </c>
      <c r="C3" s="145"/>
      <c r="D3" s="145"/>
      <c r="E3" s="145"/>
      <c r="F3" s="146"/>
    </row>
    <row r="4" spans="1:6" s="142" customFormat="1" ht="12">
      <c r="A4" s="147" t="s">
        <v>105</v>
      </c>
      <c r="B4" s="148" t="s">
        <v>106</v>
      </c>
      <c r="C4" s="145"/>
      <c r="D4" s="149"/>
      <c r="E4" s="150"/>
      <c r="F4" s="151"/>
    </row>
    <row r="5" spans="1:6" s="154" customFormat="1">
      <c r="A5" s="155"/>
      <c r="B5" s="158"/>
      <c r="C5" s="159"/>
      <c r="D5" s="152"/>
      <c r="E5" s="153"/>
      <c r="F5" s="153"/>
    </row>
    <row r="6" spans="1:6" s="157" customFormat="1" ht="15.75">
      <c r="A6" s="160"/>
      <c r="B6" s="161" t="s">
        <v>108</v>
      </c>
      <c r="C6" s="161"/>
      <c r="D6" s="162"/>
      <c r="E6" s="153"/>
      <c r="F6" s="153"/>
    </row>
    <row r="7" spans="1:6" s="157" customFormat="1">
      <c r="A7" s="163"/>
      <c r="B7" s="164"/>
      <c r="E7" s="165"/>
      <c r="F7" s="153">
        <f t="shared" ref="F7:F8" si="0">D7*E7</f>
        <v>0</v>
      </c>
    </row>
    <row r="8" spans="1:6" s="242" customFormat="1" ht="25.5">
      <c r="A8" s="238">
        <v>7</v>
      </c>
      <c r="B8" s="239" t="s">
        <v>109</v>
      </c>
      <c r="C8" s="240" t="s">
        <v>7</v>
      </c>
      <c r="D8" s="241">
        <v>2</v>
      </c>
      <c r="E8" s="166"/>
      <c r="F8" s="166">
        <f t="shared" si="0"/>
        <v>0</v>
      </c>
    </row>
    <row r="9" spans="1:6" s="242" customFormat="1">
      <c r="A9" s="243"/>
      <c r="B9" s="244"/>
      <c r="E9" s="245"/>
      <c r="F9" s="245"/>
    </row>
    <row r="10" spans="1:6" s="247" customFormat="1" ht="17.25">
      <c r="A10" s="240"/>
      <c r="B10" s="246" t="s">
        <v>3</v>
      </c>
      <c r="C10" s="167"/>
      <c r="D10" s="168"/>
      <c r="E10" s="169"/>
      <c r="F10" s="169">
        <f>SUM(F5:F8)</f>
        <v>0</v>
      </c>
    </row>
    <row r="11" spans="1:6" s="249" customFormat="1">
      <c r="A11" s="248"/>
    </row>
    <row r="12" spans="1:6" s="249" customFormat="1" ht="24">
      <c r="A12" s="250" t="s">
        <v>110</v>
      </c>
      <c r="B12" s="251" t="s">
        <v>111</v>
      </c>
      <c r="C12" s="252"/>
      <c r="D12" s="253"/>
      <c r="E12" s="254"/>
      <c r="F12" s="255"/>
    </row>
    <row r="13" spans="1:6" s="249" customFormat="1">
      <c r="A13" s="256"/>
      <c r="B13" s="256" t="s">
        <v>107</v>
      </c>
      <c r="C13" s="256"/>
      <c r="D13" s="256"/>
      <c r="E13" s="256"/>
      <c r="F13" s="256"/>
    </row>
    <row r="14" spans="1:6" s="249" customFormat="1">
      <c r="A14" s="257"/>
      <c r="B14" s="258"/>
      <c r="C14" s="259"/>
      <c r="D14" s="259"/>
      <c r="E14" s="259"/>
      <c r="F14" s="259"/>
    </row>
    <row r="15" spans="1:6" s="249" customFormat="1" ht="63.75">
      <c r="A15" s="257">
        <v>12</v>
      </c>
      <c r="B15" s="260" t="s">
        <v>112</v>
      </c>
      <c r="C15" s="259"/>
      <c r="D15" s="259"/>
      <c r="E15" s="259"/>
      <c r="F15" s="259"/>
    </row>
    <row r="16" spans="1:6" s="249" customFormat="1">
      <c r="A16" s="257"/>
      <c r="B16" s="261" t="s">
        <v>113</v>
      </c>
      <c r="C16" s="240" t="s">
        <v>7</v>
      </c>
      <c r="D16" s="241">
        <v>1</v>
      </c>
      <c r="E16" s="166"/>
      <c r="F16" s="166">
        <f>+E16*D16</f>
        <v>0</v>
      </c>
    </row>
    <row r="17" spans="1:6" s="249" customFormat="1">
      <c r="A17" s="257"/>
      <c r="B17" s="261" t="s">
        <v>114</v>
      </c>
      <c r="C17" s="240" t="s">
        <v>7</v>
      </c>
      <c r="D17" s="241">
        <v>5</v>
      </c>
      <c r="E17" s="166"/>
      <c r="F17" s="166">
        <f t="shared" ref="F17:F29" si="1">+E17*D17</f>
        <v>0</v>
      </c>
    </row>
    <row r="18" spans="1:6" s="249" customFormat="1">
      <c r="A18" s="257"/>
      <c r="B18" s="261"/>
      <c r="C18" s="240"/>
      <c r="D18" s="241"/>
      <c r="E18" s="166"/>
      <c r="F18" s="166">
        <f t="shared" si="1"/>
        <v>0</v>
      </c>
    </row>
    <row r="19" spans="1:6" s="249" customFormat="1">
      <c r="A19" s="257"/>
      <c r="B19" s="261" t="s">
        <v>115</v>
      </c>
      <c r="C19" s="240" t="s">
        <v>7</v>
      </c>
      <c r="D19" s="241">
        <v>1</v>
      </c>
      <c r="E19" s="166"/>
      <c r="F19" s="166">
        <f t="shared" si="1"/>
        <v>0</v>
      </c>
    </row>
    <row r="20" spans="1:6" s="249" customFormat="1">
      <c r="A20" s="257"/>
      <c r="B20" s="261" t="s">
        <v>116</v>
      </c>
      <c r="C20" s="240" t="s">
        <v>7</v>
      </c>
      <c r="D20" s="241">
        <v>1</v>
      </c>
      <c r="E20" s="166"/>
      <c r="F20" s="166">
        <f t="shared" si="1"/>
        <v>0</v>
      </c>
    </row>
    <row r="21" spans="1:6" s="249" customFormat="1">
      <c r="A21" s="257"/>
      <c r="B21" s="261"/>
      <c r="C21" s="240"/>
      <c r="D21" s="241"/>
      <c r="E21" s="166"/>
      <c r="F21" s="166">
        <f t="shared" si="1"/>
        <v>0</v>
      </c>
    </row>
    <row r="22" spans="1:6" s="249" customFormat="1">
      <c r="A22" s="257"/>
      <c r="B22" s="261" t="s">
        <v>117</v>
      </c>
      <c r="C22" s="240" t="s">
        <v>7</v>
      </c>
      <c r="D22" s="241">
        <v>1</v>
      </c>
      <c r="E22" s="166"/>
      <c r="F22" s="166">
        <f t="shared" si="1"/>
        <v>0</v>
      </c>
    </row>
    <row r="23" spans="1:6" s="249" customFormat="1">
      <c r="A23" s="257"/>
      <c r="B23" s="261" t="s">
        <v>118</v>
      </c>
      <c r="C23" s="240" t="s">
        <v>7</v>
      </c>
      <c r="D23" s="241">
        <v>17</v>
      </c>
      <c r="E23" s="166"/>
      <c r="F23" s="166">
        <f t="shared" si="1"/>
        <v>0</v>
      </c>
    </row>
    <row r="24" spans="1:6" s="249" customFormat="1">
      <c r="A24" s="257"/>
      <c r="B24" s="261" t="s">
        <v>119</v>
      </c>
      <c r="C24" s="240" t="s">
        <v>7</v>
      </c>
      <c r="D24" s="241">
        <v>2</v>
      </c>
      <c r="E24" s="166"/>
      <c r="F24" s="166">
        <f t="shared" si="1"/>
        <v>0</v>
      </c>
    </row>
    <row r="25" spans="1:6" s="249" customFormat="1">
      <c r="A25" s="257"/>
      <c r="B25" s="258"/>
      <c r="C25" s="259"/>
      <c r="D25" s="259"/>
      <c r="E25" s="259"/>
      <c r="F25" s="166">
        <f t="shared" si="1"/>
        <v>0</v>
      </c>
    </row>
    <row r="26" spans="1:6" s="249" customFormat="1" ht="13.5" thickBot="1">
      <c r="A26" s="257"/>
      <c r="B26" s="261" t="s">
        <v>120</v>
      </c>
      <c r="C26" s="240" t="s">
        <v>7</v>
      </c>
      <c r="D26" s="262">
        <v>8</v>
      </c>
      <c r="E26" s="166"/>
      <c r="F26" s="166">
        <f t="shared" si="1"/>
        <v>0</v>
      </c>
    </row>
    <row r="27" spans="1:6" s="249" customFormat="1" ht="13.5" thickTop="1">
      <c r="A27" s="257"/>
      <c r="B27" s="258"/>
      <c r="C27" s="259"/>
      <c r="D27" s="263">
        <f>SUM(D16:D26)</f>
        <v>36</v>
      </c>
      <c r="E27" s="259"/>
      <c r="F27" s="166">
        <f t="shared" si="1"/>
        <v>0</v>
      </c>
    </row>
    <row r="28" spans="1:6" s="249" customFormat="1">
      <c r="A28" s="257"/>
      <c r="B28" s="258"/>
      <c r="C28" s="259"/>
      <c r="D28" s="259"/>
      <c r="E28" s="259"/>
      <c r="F28" s="166">
        <f t="shared" si="1"/>
        <v>0</v>
      </c>
    </row>
    <row r="29" spans="1:6" s="249" customFormat="1" ht="25.5">
      <c r="A29" s="257">
        <v>13</v>
      </c>
      <c r="B29" s="239" t="s">
        <v>121</v>
      </c>
      <c r="C29" s="240" t="s">
        <v>7</v>
      </c>
      <c r="D29" s="241">
        <f>D27</f>
        <v>36</v>
      </c>
      <c r="E29" s="166"/>
      <c r="F29" s="166">
        <f t="shared" si="1"/>
        <v>0</v>
      </c>
    </row>
    <row r="30" spans="1:6" s="249" customFormat="1">
      <c r="A30" s="257"/>
      <c r="B30" s="258"/>
      <c r="C30" s="259"/>
      <c r="D30" s="259"/>
      <c r="E30" s="259"/>
      <c r="F30" s="259"/>
    </row>
    <row r="31" spans="1:6" s="249" customFormat="1" ht="17.25">
      <c r="A31" s="240"/>
      <c r="B31" s="246" t="s">
        <v>3</v>
      </c>
      <c r="C31" s="167"/>
      <c r="D31" s="168"/>
      <c r="E31" s="169"/>
      <c r="F31" s="169">
        <f>SUM(F13:F30)</f>
        <v>0</v>
      </c>
    </row>
    <row r="32" spans="1:6" ht="13.5" thickBot="1"/>
    <row r="33" spans="1:6">
      <c r="A33" s="170"/>
      <c r="B33" s="171" t="s">
        <v>124</v>
      </c>
      <c r="C33" s="172"/>
      <c r="D33" s="172"/>
      <c r="E33" s="172"/>
      <c r="F33" s="172"/>
    </row>
    <row r="34" spans="1:6">
      <c r="A34" s="173"/>
    </row>
    <row r="35" spans="1:6">
      <c r="A35" s="174" t="s">
        <v>105</v>
      </c>
      <c r="B35" s="175" t="s">
        <v>106</v>
      </c>
      <c r="F35" s="179">
        <f>+F10</f>
        <v>0</v>
      </c>
    </row>
    <row r="36" spans="1:6">
      <c r="A36" s="174"/>
      <c r="B36" s="175"/>
      <c r="F36" s="180"/>
    </row>
    <row r="37" spans="1:6">
      <c r="A37" s="174" t="s">
        <v>110</v>
      </c>
      <c r="B37" s="175" t="s">
        <v>111</v>
      </c>
      <c r="F37" s="179">
        <f>+F31</f>
        <v>0</v>
      </c>
    </row>
    <row r="38" spans="1:6">
      <c r="A38" s="174"/>
      <c r="B38" s="175"/>
      <c r="F38" s="180"/>
    </row>
    <row r="39" spans="1:6">
      <c r="A39" s="174" t="s">
        <v>122</v>
      </c>
      <c r="B39" s="175" t="s">
        <v>123</v>
      </c>
      <c r="F39" s="179">
        <f>+F33</f>
        <v>0</v>
      </c>
    </row>
    <row r="40" spans="1:6">
      <c r="A40" s="176"/>
      <c r="B40" s="177"/>
      <c r="F40" s="180"/>
    </row>
    <row r="41" spans="1:6" ht="17.25" thickBot="1">
      <c r="A41" s="178"/>
      <c r="B41" s="181" t="s">
        <v>3</v>
      </c>
      <c r="C41" s="182"/>
      <c r="D41" s="182"/>
      <c r="E41" s="182"/>
      <c r="F41" s="183">
        <f>SUM(F35:F40)</f>
        <v>0</v>
      </c>
    </row>
  </sheetData>
  <pageMargins left="0.7" right="0.7" top="0.75" bottom="0.75" header="0.3" footer="0.3"/>
  <pageSetup paperSize="9" scale="89"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Skupna rekapitulacija GOI del</vt:lpstr>
      <vt:lpstr>5.1 Pripravljalna dela</vt:lpstr>
      <vt:lpstr>5.1.4 Rušitvena dela</vt:lpstr>
      <vt:lpstr>6.5 Okna in vrata</vt:lpstr>
      <vt:lpstr>6.17 Montažna in zaključna dela</vt:lpstr>
      <vt:lpstr>EI</vt:lpstr>
      <vt:lpstr>SI</vt:lpstr>
      <vt:lpstr>'5.1 Pripravljalna dela'!Področje_tiskanja</vt:lpstr>
      <vt:lpstr>'5.1.4 Rušitvena dela'!Področje_tiskanja</vt:lpstr>
      <vt:lpstr>'6.17 Montažna in zaključna dela'!Področje_tiskanja</vt:lpstr>
      <vt:lpstr>'6.5 Okna in vrata'!Področje_tiskanja</vt:lpstr>
      <vt:lpstr>SI!Področje_tiskanja</vt:lpstr>
      <vt:lpstr>'Skupna rekapitulacija GOI del'!Področje_tiskanja</vt:lpstr>
      <vt:lpstr>'5.1 Pripravljalna dela'!Tiskanje_naslovov</vt:lpstr>
      <vt:lpstr>'5.1.4 Rušitvena dela'!Tiskanje_naslovov</vt:lpstr>
      <vt:lpstr>'6.17 Montažna in zaključna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Andreja Žunec</cp:lastModifiedBy>
  <cp:lastPrinted>2022-11-08T07:04:20Z</cp:lastPrinted>
  <dcterms:created xsi:type="dcterms:W3CDTF">2001-08-03T09:38:14Z</dcterms:created>
  <dcterms:modified xsi:type="dcterms:W3CDTF">2023-02-17T08:06:53Z</dcterms:modified>
</cp:coreProperties>
</file>